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oc\reform\2. МП\1 Район 2019-2024\НОВЫЕ МП\Для проекта бюджета\"/>
    </mc:Choice>
  </mc:AlternateContent>
  <bookViews>
    <workbookView xWindow="480" yWindow="180" windowWidth="27795" windowHeight="12525"/>
  </bookViews>
  <sheets>
    <sheet name="проект МП" sheetId="2" r:id="rId1"/>
    <sheet name="Финансирование" sheetId="3" r:id="rId2"/>
  </sheets>
  <definedNames>
    <definedName name="_ftn1" localSheetId="0">'проект МП'!#REF!</definedName>
    <definedName name="_ftn2" localSheetId="0">'проект МП'!#REF!</definedName>
    <definedName name="_ftn3" localSheetId="0">'проект МП'!#REF!</definedName>
    <definedName name="_ftn4" localSheetId="0">'проект МП'!#REF!</definedName>
    <definedName name="_ftn5" localSheetId="0">'проект МП'!#REF!</definedName>
    <definedName name="_ftn6" localSheetId="0">'проект МП'!#REF!</definedName>
    <definedName name="_ftnref1" localSheetId="0">'проект МП'!$D$17</definedName>
    <definedName name="_ftnref2" localSheetId="0">'проект МП'!$L$17</definedName>
    <definedName name="_ftnref3" localSheetId="0">'проект МП'!$M$17</definedName>
    <definedName name="_ftnref4" localSheetId="0">'проект МП'!$N$17</definedName>
    <definedName name="_ftnref5" localSheetId="0">'проект МП'!#REF!</definedName>
    <definedName name="_ftnref6" localSheetId="0">'проект МП'!#REF!</definedName>
    <definedName name="_xlnm.Print_Area" localSheetId="0">'проект МП'!$A$1:$N$45</definedName>
  </definedNames>
  <calcPr calcId="162913" iterate="1"/>
</workbook>
</file>

<file path=xl/calcChain.xml><?xml version="1.0" encoding="utf-8"?>
<calcChain xmlns="http://schemas.openxmlformats.org/spreadsheetml/2006/main">
  <c r="I31" i="3" l="1"/>
  <c r="J31" i="3"/>
  <c r="K31" i="3"/>
  <c r="L31" i="3"/>
  <c r="M31" i="3"/>
  <c r="H31" i="3"/>
  <c r="H9" i="3" l="1"/>
  <c r="N12" i="3"/>
  <c r="I11" i="3" l="1"/>
  <c r="J11" i="3"/>
  <c r="K11" i="3"/>
  <c r="L11" i="3"/>
  <c r="M11" i="3"/>
  <c r="H11" i="3"/>
  <c r="N15" i="3"/>
  <c r="N16" i="3"/>
  <c r="I14" i="3"/>
  <c r="J14" i="3"/>
  <c r="K14" i="3"/>
  <c r="L14" i="3"/>
  <c r="M14" i="3"/>
  <c r="H14" i="3"/>
  <c r="N14" i="3" l="1"/>
  <c r="I10" i="3"/>
  <c r="J10" i="3"/>
  <c r="K10" i="3"/>
  <c r="L10" i="3"/>
  <c r="M10" i="3"/>
  <c r="H10" i="3"/>
  <c r="I9" i="3"/>
  <c r="J9" i="3"/>
  <c r="K9" i="3"/>
  <c r="K5" i="3" s="1"/>
  <c r="L9" i="3"/>
  <c r="L5" i="3" s="1"/>
  <c r="M9" i="3"/>
  <c r="M5" i="3" s="1"/>
  <c r="H5" i="3"/>
  <c r="N13" i="3"/>
  <c r="N30" i="3"/>
  <c r="M29" i="3"/>
  <c r="L29" i="3"/>
  <c r="K29" i="3"/>
  <c r="J29" i="3"/>
  <c r="I29" i="3"/>
  <c r="H29" i="3"/>
  <c r="N28" i="3"/>
  <c r="M27" i="3"/>
  <c r="L27" i="3"/>
  <c r="K27" i="3"/>
  <c r="J27" i="3"/>
  <c r="I27" i="3"/>
  <c r="H27" i="3"/>
  <c r="M26" i="3"/>
  <c r="M25" i="3" s="1"/>
  <c r="L26" i="3"/>
  <c r="L25" i="3" s="1"/>
  <c r="K26" i="3"/>
  <c r="K25" i="3" s="1"/>
  <c r="J26" i="3"/>
  <c r="J25" i="3" s="1"/>
  <c r="I26" i="3"/>
  <c r="H26" i="3"/>
  <c r="I25" i="3"/>
  <c r="N24" i="3"/>
  <c r="M23" i="3"/>
  <c r="L23" i="3"/>
  <c r="K23" i="3"/>
  <c r="J23" i="3"/>
  <c r="I23" i="3"/>
  <c r="H23" i="3"/>
  <c r="M22" i="3"/>
  <c r="M21" i="3" s="1"/>
  <c r="L22" i="3"/>
  <c r="L21" i="3" s="1"/>
  <c r="K22" i="3"/>
  <c r="K18" i="3" s="1"/>
  <c r="J22" i="3"/>
  <c r="J18" i="3" s="1"/>
  <c r="I22" i="3"/>
  <c r="I21" i="3" s="1"/>
  <c r="H22" i="3"/>
  <c r="H21" i="3" s="1"/>
  <c r="K21" i="3"/>
  <c r="N20" i="3"/>
  <c r="M19" i="3"/>
  <c r="M17" i="3" s="1"/>
  <c r="L19" i="3"/>
  <c r="L17" i="3" s="1"/>
  <c r="K19" i="3"/>
  <c r="K17" i="3" s="1"/>
  <c r="J19" i="3"/>
  <c r="I19" i="3"/>
  <c r="I17" i="3" s="1"/>
  <c r="H19" i="3"/>
  <c r="H17" i="3" s="1"/>
  <c r="N7" i="3"/>
  <c r="L18" i="3" l="1"/>
  <c r="K6" i="3"/>
  <c r="K4" i="3" s="1"/>
  <c r="H18" i="3"/>
  <c r="H6" i="3" s="1"/>
  <c r="H4" i="3" s="1"/>
  <c r="J6" i="3"/>
  <c r="M18" i="3"/>
  <c r="M6" i="3" s="1"/>
  <c r="M4" i="3" s="1"/>
  <c r="I18" i="3"/>
  <c r="I6" i="3" s="1"/>
  <c r="I4" i="3" s="1"/>
  <c r="N11" i="3"/>
  <c r="J8" i="3"/>
  <c r="L8" i="3"/>
  <c r="I8" i="3"/>
  <c r="L6" i="3"/>
  <c r="I5" i="3"/>
  <c r="M8" i="3"/>
  <c r="J5" i="3"/>
  <c r="K8" i="3"/>
  <c r="H8" i="3"/>
  <c r="N32" i="3"/>
  <c r="N26" i="3"/>
  <c r="N10" i="3"/>
  <c r="N23" i="3"/>
  <c r="N29" i="3"/>
  <c r="N27" i="3"/>
  <c r="N9" i="3"/>
  <c r="N22" i="3"/>
  <c r="N18" i="3" s="1"/>
  <c r="N19" i="3"/>
  <c r="J21" i="3"/>
  <c r="N21" i="3" s="1"/>
  <c r="H25" i="3"/>
  <c r="N25" i="3" s="1"/>
  <c r="N31" i="3"/>
  <c r="J4" i="3" l="1"/>
  <c r="N17" i="3"/>
  <c r="J17" i="3"/>
  <c r="N5" i="3"/>
  <c r="N8" i="3"/>
  <c r="L4" i="3"/>
  <c r="N4" i="3" s="1"/>
  <c r="H14" i="2" s="1"/>
  <c r="N6" i="3"/>
</calcChain>
</file>

<file path=xl/sharedStrings.xml><?xml version="1.0" encoding="utf-8"?>
<sst xmlns="http://schemas.openxmlformats.org/spreadsheetml/2006/main" count="159" uniqueCount="109">
  <si>
    <t>Комплекс процессных мероприятий "Создание условий для организации и осуществления эффективной туристской деятельности на территории Белоярского района "</t>
  </si>
  <si>
    <t>Комплекс процессных мероприятий "Создание системы защиты прав потребителей в Белоярском районе, направленной на минимизацию рисков нарушения законных прав и интересов потребителей"</t>
  </si>
  <si>
    <t>Осуществление мероприятий по реализации, обеспечению и защите прав потребителей органами местного самоуправления Белоярского района</t>
  </si>
  <si>
    <t>Всего</t>
  </si>
  <si>
    <t>Региональный проект "Малое и среднее предпринимательство и поддержка индивидуальной предпринимательской инициативы"</t>
  </si>
  <si>
    <t>N п/п</t>
  </si>
  <si>
    <t>Наименование показателя</t>
  </si>
  <si>
    <r>
      <t xml:space="preserve">Единица измерения (по </t>
    </r>
    <r>
      <rPr>
        <sz val="11"/>
        <color theme="1"/>
        <rFont val="Times New Roman"/>
        <family val="1"/>
        <charset val="204"/>
      </rPr>
      <t xml:space="preserve">ОКЕИ) </t>
    </r>
  </si>
  <si>
    <t>Значение показателя по годам</t>
  </si>
  <si>
    <t>значение</t>
  </si>
  <si>
    <t>год</t>
  </si>
  <si>
    <t>Базовое значение</t>
  </si>
  <si>
    <t>2. Показатели муниципальной программы</t>
  </si>
  <si>
    <t xml:space="preserve">Куратор муниципальной программы </t>
  </si>
  <si>
    <t xml:space="preserve">Ответственный исполнитель муниципальной программы </t>
  </si>
  <si>
    <t xml:space="preserve">Период реализации муниципальной программы </t>
  </si>
  <si>
    <t xml:space="preserve">Направления (подпрограммы) муниципальной программы </t>
  </si>
  <si>
    <t>Объемы финансового обеспечения за весь период реализации</t>
  </si>
  <si>
    <t>ПАСПОРТ</t>
  </si>
  <si>
    <t>муниципальной программы Белоярского района</t>
  </si>
  <si>
    <t xml:space="preserve">«Развитие малого и среднего предпринимательства и туризма» </t>
  </si>
  <si>
    <t>2025-2030</t>
  </si>
  <si>
    <t xml:space="preserve">Связь с национальными целями развития Российской Федерации/ государственными программами Ханты-Мансийского автономного округа - Югры </t>
  </si>
  <si>
    <t>Цель 3 "Создание системы защиты прав потребителей в Белоярском районе, направленной на минимизацию рисков нарушения законных прав и интересов потребителей"</t>
  </si>
  <si>
    <t>Цель 2 "Создание благоприятных условий для развития туризма на территории Белоярского района"</t>
  </si>
  <si>
    <t xml:space="preserve">1. "Развитие малого и среднего предпринимательства в Белоярском районе".
Подпрограмма 2 «Развитие туризма в Белоярском районе»;
Подпрограмма 3 «Развитие системы защиты прав потребителей в Белоярском районе»
</t>
  </si>
  <si>
    <t>2. "Развитие туризма в Белоярском районе".</t>
  </si>
  <si>
    <t>3. "Развитие системы защиты прав потребителей в Белоярском районе".</t>
  </si>
  <si>
    <t>Документ</t>
  </si>
  <si>
    <t>Ответственный за достижение показателя</t>
  </si>
  <si>
    <t>Связь с показателями национальных целей</t>
  </si>
  <si>
    <t>3. Структура муниципальной программы</t>
  </si>
  <si>
    <t>Задачи структурного элемента</t>
  </si>
  <si>
    <t xml:space="preserve">Краткое описание ожидаемых эффектов от реализации задачи структурного элемента  </t>
  </si>
  <si>
    <t>Связь с показателями</t>
  </si>
  <si>
    <t>Направление (подпрограмма) "Развитие малого и среднего предпринимательства в Белоярском районе".</t>
  </si>
  <si>
    <t>1.1.</t>
  </si>
  <si>
    <t>Управление природопользования, сельского хозяйства и развития предпринимательства администрации Белоярского района (далее - УПСХиРП)</t>
  </si>
  <si>
    <t>Ответственный за реализацию:  УПСХиРП</t>
  </si>
  <si>
    <t>Срок реализации: 2025-2030</t>
  </si>
  <si>
    <t xml:space="preserve">4. Финансовое обеспечение муниципальной программы </t>
  </si>
  <si>
    <t>Объем финансового обеспечения по годам, тыс. рублей</t>
  </si>
  <si>
    <t>УПСХиРП</t>
  </si>
  <si>
    <t>Наименование муниципальной программы, структурного элемента, мероприятия (результата), источник финансового обеспечения</t>
  </si>
  <si>
    <t>бюджет ХМАО-Югры</t>
  </si>
  <si>
    <t>бюджет Белоярского района</t>
  </si>
  <si>
    <t>Объем налоговых расходов Белоярского района (справочно)</t>
  </si>
  <si>
    <t>Муниципальная программа «Развитие малого и среднего предпринимательства и туризма» (всего), в том числе:</t>
  </si>
  <si>
    <t>3.1.</t>
  </si>
  <si>
    <t>3.2.</t>
  </si>
  <si>
    <t>Региональный проект "Малое и среднее предпринимательство и поддержка индивидуальной предпринимательской инициативы" (всего), в том числе:</t>
  </si>
  <si>
    <t>2.1.</t>
  </si>
  <si>
    <t>2.2.</t>
  </si>
  <si>
    <t>мероприятие (результат) "Проведение мероприятий, направленных на развитие социального предпринимательства, оказание информационной и консультационной поддержки социальным предпринимателям"</t>
  </si>
  <si>
    <t>мероприятие (результат)  "Популяризация предпринимательства на территории Белоярского района":</t>
  </si>
  <si>
    <t>мероприятие (результат) "Предоставление субсидий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 "</t>
  </si>
  <si>
    <t>мероприятие (результат) "Проведение мероприятий, направленных на расширение спектра туристских услуг"</t>
  </si>
  <si>
    <t>2025 год</t>
  </si>
  <si>
    <t>2026 год</t>
  </si>
  <si>
    <t>2027 год</t>
  </si>
  <si>
    <t>единиц</t>
  </si>
  <si>
    <t>1.2.</t>
  </si>
  <si>
    <t>человек</t>
  </si>
  <si>
    <t>Численность туристов, размещенных в коллективных средствах размещения</t>
  </si>
  <si>
    <t>тысяч рублей</t>
  </si>
  <si>
    <t>2.</t>
  </si>
  <si>
    <t xml:space="preserve">Комплекс процессных мероприятий "Содействие развитию малого и среднего предпринимательства в Белоярском районе" </t>
  </si>
  <si>
    <t>Содействие устойчивому развитию и совершенствованию индустрии туризма на территории Белоярского района</t>
  </si>
  <si>
    <t>2.1.1.</t>
  </si>
  <si>
    <t xml:space="preserve">3. </t>
  </si>
  <si>
    <t>Направление (подпрограмма)  «Развитие системы защиты прав потребителей в Белоярском районе»</t>
  </si>
  <si>
    <t>2.3.</t>
  </si>
  <si>
    <t>3.1.1.</t>
  </si>
  <si>
    <t xml:space="preserve">Цель 1 "Создание условий для повышения конкурентоспособности и устойчивого развития малого и среднего предпринимательства в  Белоярском районе "
</t>
  </si>
  <si>
    <t>Цель 1 "Создание условий для повышения конкурентоспособности и устойчивого развития малого и среднего предпринимательства в  Белоярском районе "</t>
  </si>
  <si>
    <t xml:space="preserve">оказана консультационная поддержка по вопросам защиты прав потребителей, в том числе по урегулированию потребительских споров в добровольном (досудебном и внесудебном) порядке;
оказана правовая помощь потребителям в судебном урегулировании потребительских споров;
Создание системы защиты прав потребителей в Нижневартовском районе, направленной на минимизацию рисков нарушения законных прав и интересов потребителей
проведены мероприятия информационно-просветительского характера для населения района в сфере защиты прав потребителей, в том числе для социально уязвимых групп населения, особенно в вопросах урегулирования споров в части обнаружения недостатков в технически сложном товаре, необходимости предварительного ознакомления с текстами договоров на оказание услуг, особенностях продажи товаров вне стационарных объектов торговли (на дому), необходимости оценки финансовых возможностей при покупке дорогостоящих товаров в кредит, примерах распространенных случаев дистанционных мошенничеств и краж безналичных денежных средств, соблюдении правил безопасности при дистанционных покупках через Интернет-ресурсы
</t>
  </si>
  <si>
    <t>-</t>
  </si>
  <si>
    <t>1.1.1.</t>
  </si>
  <si>
    <t>1.3.</t>
  </si>
  <si>
    <t>1.2.1.</t>
  </si>
  <si>
    <t xml:space="preserve">Содействие развитию  малого и среднего предпринимательства
</t>
  </si>
  <si>
    <t>Содействие развитию  малого и среднего предпринимательства</t>
  </si>
  <si>
    <t xml:space="preserve">Решение Думы Белоярского района  от 29  октября 2014 года  № 484 "Об утверждении Стратегии социально-экономического развития Белоярского района до 2036 года"
</t>
  </si>
  <si>
    <t xml:space="preserve">Постановление Правительства ХМАО - Югры от 30.12.2021 N 633-п "О мерах по реализации государственной программы Ханты-Мансийского автономного округа - Югры "Развитие экономического потенциала"
</t>
  </si>
  <si>
    <t>Численность занятых в сфере малого и среднего предпринимательства, включая индивидуальных предпринимателей и самозанятых</t>
  </si>
  <si>
    <t>тысяч человек</t>
  </si>
  <si>
    <t>Количество сохраненных рабочих мест субъектами малого и среднего предпринимательства - получателями финансовой поддержки</t>
  </si>
  <si>
    <t>Количество субъектов малого и среднего предпринимательства - получателей финансовой поддержки
Количество субъектов малого и среднего предпринимательства, имеющих статус социального предприятия
Количество сохраненных рабочих мест субъектами малого и среднего предпринимательства - получателями финансовой поддержки</t>
  </si>
  <si>
    <t>Количество субъектов малого и среднего предпринимательства и самозанятых граждан 
Численность занятых в сфере малого и среднего предпринимательства, включая индивидуальных предпринимателей и самозанятых</t>
  </si>
  <si>
    <t>Заместитель главы Белоярского района</t>
  </si>
  <si>
    <t>Цель муниципальной программы</t>
  </si>
  <si>
    <t>количество самозанятых граждан</t>
  </si>
  <si>
    <r>
      <t xml:space="preserve">Количество субъектов малого и среднего предпринимательства и самозанятых граждан  </t>
    </r>
    <r>
      <rPr>
        <i/>
        <sz val="11"/>
        <color rgb="FF000000"/>
        <rFont val="Times New Roman"/>
        <family val="1"/>
        <charset val="204"/>
      </rPr>
      <t>(всего), в том числе:</t>
    </r>
  </si>
  <si>
    <t>количество субъектов малого и среднего предпринимательства - получателей финансовой поддержки</t>
  </si>
  <si>
    <t>количество субъектов малого и среднего предпринимательства, имеющих статус социального предприятия</t>
  </si>
  <si>
    <t xml:space="preserve">оказана финансовая поддержка на финансовое обеспечение затрат в связи с оказанием гостиничных услуг в целях создания условий для развития приоритетных направлений туризма на территории Белоярского района;
проведены мероприятия, направленные на расширение спектра туристских услуг на территории Белоярского района
</t>
  </si>
  <si>
    <t xml:space="preserve">1. Устойчивая и динамичная экономика. 
2. Государственная программа Ханты-Мансийского автономного округа - Югры "Развитие экономического потенциала".
</t>
  </si>
  <si>
    <t xml:space="preserve">Постановление Правительства РФ от 17.12.2012 N 1317 "О мерах по реализации Указа Президента Российской Федерации от 28 апреля 2008 г. N 607 "Об оценке эффективности деятельности органов местного самоуправления муниципальных, городских округов и муниципальных районов" и подпункта "и" пункта 2 Указа Президента Российской Федерации от 7 мая 2012 г. N 601 "Об основных направлениях совершенствования системы государственного управления"
</t>
  </si>
  <si>
    <t>реальный рост дохода на одного работника субъекта малого и среднего предпринимательства в 1,2 раза выше, чем рост валового внутреннего продукта</t>
  </si>
  <si>
    <t>Предоставлены субсидии субъектам малого и среднего предпринимательства, осуществляющим социально значимые (приоритетные) виды деятельности в Белоярском районе на возмещение части затрат на аренду (субаренду) нежилых помещений,  на приобретение оборудования (основных средств) и лицензионных программных продуктов,  на оплату коммунальных услуг нежилых помещений,  на приобретение и (или) доставку кормов для сельскохозяйственных животных и птицы, на приобретение и (или) доставку муки для производства хлеба и хлебобулочных изделий.
Предоставлены субсидии субъектам малого и среднего предпринимательства (впервые зарегистрированным и действующим менее 1 года), осуществляющим социально значимые (приоритетные) виды деятельности в Белоярском районе на возмещение части затрат на государственную регистрацию юридического лица и индивидуального предпринимателя, на аренду (субаренду) нежилых помещений,  на оплату коммунальных услуг нежилых помещений,  на приобретение основных средств (оборудование, оргтехника), на приобретение инвентаря производственного назначения, на рекламу,  на выплаты по передаче прав на франшизу (паушальный взнос), на ремонтные работы в нежилых помещениях, выполняемые при подготовке помещений к эксплуатации.</t>
  </si>
  <si>
    <t>Предоставлены субсидии в целях возмещения затрат субъектам малого и среднего предпринимательства в связи с оказанием услуг по обслуживанию пассажиров и содержанию пассажирской станции в г.Белоярский;
Проведены мероприятия по популяризации и пропаганде предпринимательской деятельности, в том числе направленные на развитие социального предпринимательства, а также на вовлечение молодежи в предпринимательскую деятельность (вовлечено в реализацию  10  мероприятий  более 90 человек ежегодно);
Оказана  информационная и консультационная поддержка социальным предпринимателям.</t>
  </si>
  <si>
    <t>мероприятие (результат) «Финансовая поддержка субъектов малого и среднего предпринимательства, осуществляющим социально значимые (приоритетные) виды деятельности в Белоярском районе»</t>
  </si>
  <si>
    <t xml:space="preserve">мероприятие (результат) «Развитие социального предпринимательства» </t>
  </si>
  <si>
    <t>Комплекс процессных мероприятий "Содействие развитию малого и среднего предпринимательства в Белоярском районе" (всего),
 в том числе:</t>
  </si>
  <si>
    <t xml:space="preserve">мероприятие (результат)  "Предоставление субсидий субъектам малого и среднего предпринимательства в целях возмещения затрат в связи с оказанием услуг по обслуживанию пассажиров и содержанию пассажирской станции в г.Белоярский" </t>
  </si>
  <si>
    <t>Комплекс процессных мероприятий "Создание условий для организации и осуществления эффективной туристской деятельности на территории Белоярского района "
(всего), в том числе:</t>
  </si>
  <si>
    <t>Комплекс процессных мероприятий "Создание системы защиты прав потребителей в Белоярском районе, направленной на минимизацию рисков нарушения законных прав и интересов потребителей" 
(всего), в том числе:</t>
  </si>
  <si>
    <t xml:space="preserve"> </t>
  </si>
  <si>
    <t>1. Основные положения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</si>
</sst>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quot;р.&quot;_-;\-* #,##0.00&quot;р.&quot;_-;_-* \-??&quot;р.&quot;_-;_-@_-"/>
    <numFmt numFmtId="165" formatCode="_-* #,##0.00_р_._-;\-* #,##0.00_р_._-;_-* \-??_р_._-;_-@_-"/>
    <numFmt numFmtId="166" formatCode="_(* #,##0.00_);_(* \(#,##0.00\);_(* \-??_);_(@_)"/>
    <numFmt numFmtId="167" formatCode="* #,##0.00;* \-#,##0.00;* \-??;@"/>
    <numFmt numFmtId="168" formatCode="_-* #,##0.00_р_._-;\-* #,##0.00_р_._-;_-* &quot;-&quot;??_р_._-;_-@_-"/>
    <numFmt numFmtId="169" formatCode="#,##0.0"/>
  </numFmts>
  <fonts count="33">
    <font>
      <sz val="11"/>
      <color theme="1"/>
      <name val="Calibri"/>
      <family val="2"/>
      <charset val="204"/>
      <scheme val="minor"/>
    </font>
    <font>
      <sz val="11"/>
      <color theme="1"/>
      <name val="Calibri"/>
      <family val="2"/>
      <charset val="204"/>
      <scheme val="minor"/>
    </font>
    <font>
      <sz val="11"/>
      <color rgb="FF000000"/>
      <name val="Calibri"/>
      <family val="2"/>
      <charset val="204"/>
    </font>
    <font>
      <sz val="11"/>
      <name val="Calibri"/>
      <family val="2"/>
      <charset val="204"/>
    </font>
    <font>
      <sz val="10"/>
      <name val="Arial Cyr"/>
      <family val="2"/>
      <charset val="204"/>
    </font>
    <font>
      <sz val="10"/>
      <name val="Arial Cyr"/>
      <charset val="204"/>
    </font>
    <font>
      <sz val="10"/>
      <name val="Arial"/>
      <family val="2"/>
      <charset val="204"/>
    </font>
    <font>
      <sz val="10"/>
      <color rgb="FF000000"/>
      <name val="Arial Cyr"/>
      <family val="2"/>
      <charset val="204"/>
    </font>
    <font>
      <sz val="11"/>
      <name val="Times New Roman"/>
      <family val="1"/>
      <charset val="204"/>
    </font>
    <font>
      <sz val="11"/>
      <color theme="1"/>
      <name val="Times New Roman"/>
      <family val="1"/>
      <charset val="204"/>
    </font>
    <font>
      <b/>
      <sz val="10"/>
      <name val="Liberation Sans"/>
    </font>
    <font>
      <sz val="10"/>
      <color indexed="65"/>
      <name val="Liberation Sans"/>
    </font>
    <font>
      <sz val="10"/>
      <color rgb="FFCC0000"/>
      <name val="Liberation Sans"/>
    </font>
    <font>
      <b/>
      <sz val="10"/>
      <color indexed="65"/>
      <name val="Liberation Sans"/>
    </font>
    <font>
      <u/>
      <sz val="10"/>
      <color indexed="4"/>
      <name val="Arial Cyr"/>
    </font>
    <font>
      <i/>
      <sz val="10"/>
      <color indexed="23"/>
      <name val="Liberation Sans"/>
    </font>
    <font>
      <sz val="10"/>
      <color rgb="FF006600"/>
      <name val="Liberation Sans"/>
    </font>
    <font>
      <b/>
      <sz val="24"/>
      <name val="Liberation Sans"/>
    </font>
    <font>
      <sz val="18"/>
      <name val="Liberation Sans"/>
    </font>
    <font>
      <sz val="12"/>
      <name val="Liberation Sans"/>
    </font>
    <font>
      <u/>
      <sz val="10"/>
      <color rgb="FF0000EE"/>
      <name val="Liberation Sans"/>
    </font>
    <font>
      <sz val="10"/>
      <color rgb="FF996600"/>
      <name val="Liberation Sans"/>
    </font>
    <font>
      <sz val="10"/>
      <color indexed="63"/>
      <name val="Liberation Sans"/>
    </font>
    <font>
      <b/>
      <i/>
      <u/>
      <sz val="10"/>
      <name val="Liberation Sans"/>
    </font>
    <font>
      <sz val="11"/>
      <color theme="1"/>
      <name val="Liberation Sans"/>
    </font>
    <font>
      <sz val="10"/>
      <name val="Arial Cyr"/>
    </font>
    <font>
      <sz val="11"/>
      <color rgb="FF000000"/>
      <name val="Times New Roman"/>
      <family val="1"/>
      <charset val="204"/>
    </font>
    <font>
      <sz val="9"/>
      <color theme="1"/>
      <name val="Times New Roman"/>
      <family val="1"/>
      <charset val="204"/>
    </font>
    <font>
      <sz val="12"/>
      <color theme="1"/>
      <name val="Times New Roman"/>
      <family val="1"/>
      <charset val="204"/>
    </font>
    <font>
      <sz val="11"/>
      <color rgb="FFFF0000"/>
      <name val="Times New Roman"/>
      <family val="1"/>
      <charset val="204"/>
    </font>
    <font>
      <b/>
      <sz val="11"/>
      <color rgb="FF3F3F3F"/>
      <name val="Calibri"/>
      <family val="2"/>
      <charset val="204"/>
      <scheme val="minor"/>
    </font>
    <font>
      <i/>
      <sz val="11"/>
      <color rgb="FF000000"/>
      <name val="Times New Roman"/>
      <family val="1"/>
      <charset val="204"/>
    </font>
    <font>
      <sz val="9"/>
      <name val="Times New Roman"/>
      <family val="1"/>
      <charset val="204"/>
    </font>
  </fonts>
  <fills count="10">
    <fill>
      <patternFill patternType="none"/>
    </fill>
    <fill>
      <patternFill patternType="gray125"/>
    </fill>
    <fill>
      <patternFill patternType="solid"/>
    </fill>
    <fill>
      <patternFill patternType="solid">
        <fgColor indexed="23"/>
        <bgColor indexed="23"/>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indexed="42"/>
        <bgColor indexed="42"/>
      </patternFill>
    </fill>
    <fill>
      <patternFill patternType="solid">
        <fgColor indexed="26"/>
        <bgColor indexed="26"/>
      </patternFill>
    </fill>
    <fill>
      <patternFill patternType="solid">
        <fgColor rgb="FFF2F2F2"/>
      </patternFill>
    </fill>
  </fills>
  <borders count="35">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indexed="23"/>
      </left>
      <right style="thin">
        <color indexed="23"/>
      </right>
      <top style="thin">
        <color indexed="23"/>
      </top>
      <bottom style="thin">
        <color indexed="23"/>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88">
    <xf numFmtId="0" fontId="0" fillId="0" borderId="0"/>
    <xf numFmtId="0" fontId="2" fillId="0" borderId="0"/>
    <xf numFmtId="164" fontId="2" fillId="0" borderId="0" applyBorder="0" applyProtection="0"/>
    <xf numFmtId="0" fontId="2" fillId="0" borderId="0"/>
    <xf numFmtId="0" fontId="4" fillId="0" borderId="0"/>
    <xf numFmtId="0" fontId="5" fillId="0" borderId="0"/>
    <xf numFmtId="0" fontId="6" fillId="0" borderId="0"/>
    <xf numFmtId="0" fontId="2" fillId="0" borderId="0"/>
    <xf numFmtId="0" fontId="6" fillId="0" borderId="0"/>
    <xf numFmtId="0" fontId="5" fillId="0" borderId="0"/>
    <xf numFmtId="0" fontId="2" fillId="0" borderId="0"/>
    <xf numFmtId="0" fontId="6" fillId="0" borderId="0"/>
    <xf numFmtId="0" fontId="6" fillId="0" borderId="0"/>
    <xf numFmtId="0" fontId="6" fillId="0" borderId="0"/>
    <xf numFmtId="0" fontId="5" fillId="0" borderId="0"/>
    <xf numFmtId="0" fontId="6" fillId="0" borderId="0"/>
    <xf numFmtId="0" fontId="6" fillId="0" borderId="0">
      <alignment wrapText="1"/>
    </xf>
    <xf numFmtId="0" fontId="6" fillId="0" borderId="0"/>
    <xf numFmtId="0" fontId="6" fillId="0" borderId="0"/>
    <xf numFmtId="0" fontId="2" fillId="0" borderId="0"/>
    <xf numFmtId="0" fontId="6" fillId="0" borderId="0"/>
    <xf numFmtId="0" fontId="2" fillId="0" borderId="0"/>
    <xf numFmtId="0" fontId="5" fillId="0" borderId="0"/>
    <xf numFmtId="0" fontId="6" fillId="0" borderId="0"/>
    <xf numFmtId="0" fontId="5" fillId="0" borderId="0"/>
    <xf numFmtId="0" fontId="5" fillId="0" borderId="0"/>
    <xf numFmtId="0" fontId="5" fillId="0" borderId="0"/>
    <xf numFmtId="0" fontId="2" fillId="0" borderId="0"/>
    <xf numFmtId="0" fontId="2" fillId="0" borderId="0"/>
    <xf numFmtId="0" fontId="2" fillId="0" borderId="0"/>
    <xf numFmtId="0" fontId="5" fillId="0" borderId="0"/>
    <xf numFmtId="0" fontId="7" fillId="0" borderId="0"/>
    <xf numFmtId="0" fontId="2" fillId="0" borderId="0"/>
    <xf numFmtId="0" fontId="2" fillId="0" borderId="0"/>
    <xf numFmtId="0" fontId="2" fillId="0" borderId="0"/>
    <xf numFmtId="0" fontId="5" fillId="0" borderId="0"/>
    <xf numFmtId="0" fontId="2" fillId="0" borderId="0"/>
    <xf numFmtId="0" fontId="5" fillId="0" borderId="0"/>
    <xf numFmtId="0" fontId="2" fillId="0" borderId="0"/>
    <xf numFmtId="0" fontId="6" fillId="0" borderId="0"/>
    <xf numFmtId="0" fontId="5" fillId="0" borderId="0"/>
    <xf numFmtId="0" fontId="2" fillId="0" borderId="0"/>
    <xf numFmtId="0" fontId="6" fillId="0" borderId="0">
      <alignment wrapText="1"/>
    </xf>
    <xf numFmtId="0" fontId="2" fillId="0" borderId="0"/>
    <xf numFmtId="0" fontId="5" fillId="0" borderId="0"/>
    <xf numFmtId="0" fontId="5" fillId="0" borderId="0"/>
    <xf numFmtId="165" fontId="2" fillId="0" borderId="0" applyBorder="0" applyProtection="0"/>
    <xf numFmtId="165" fontId="2" fillId="0" borderId="0" applyBorder="0" applyProtection="0"/>
    <xf numFmtId="166" fontId="2" fillId="0" borderId="0" applyBorder="0" applyProtection="0"/>
    <xf numFmtId="167" fontId="2" fillId="0" borderId="0" applyBorder="0" applyProtection="0"/>
    <xf numFmtId="165" fontId="2" fillId="0" borderId="0" applyBorder="0" applyProtection="0"/>
    <xf numFmtId="165" fontId="2" fillId="0" borderId="0" applyBorder="0" applyProtection="0"/>
    <xf numFmtId="165" fontId="2" fillId="0" borderId="0" applyBorder="0" applyProtection="0"/>
    <xf numFmtId="165" fontId="2" fillId="0" borderId="0" applyBorder="0" applyProtection="0"/>
    <xf numFmtId="165" fontId="2" fillId="0" borderId="0" applyBorder="0" applyProtection="0"/>
    <xf numFmtId="165" fontId="2" fillId="0" borderId="0" applyBorder="0" applyProtection="0"/>
    <xf numFmtId="0" fontId="10" fillId="0" borderId="0"/>
    <xf numFmtId="0" fontId="11" fillId="2" borderId="0"/>
    <xf numFmtId="0" fontId="11" fillId="3" borderId="0"/>
    <xf numFmtId="0" fontId="10" fillId="4" borderId="0"/>
    <xf numFmtId="0" fontId="12" fillId="5" borderId="0"/>
    <xf numFmtId="0" fontId="13" fillId="6" borderId="0"/>
    <xf numFmtId="0" fontId="14" fillId="0" borderId="0"/>
    <xf numFmtId="0" fontId="15" fillId="0" borderId="0"/>
    <xf numFmtId="0" fontId="16" fillId="7" borderId="0"/>
    <xf numFmtId="0" fontId="17" fillId="0" borderId="0"/>
    <xf numFmtId="0" fontId="17" fillId="0" borderId="0"/>
    <xf numFmtId="0" fontId="18" fillId="0" borderId="0"/>
    <xf numFmtId="0" fontId="19" fillId="0" borderId="0"/>
    <xf numFmtId="0" fontId="20" fillId="0" borderId="0"/>
    <xf numFmtId="0" fontId="21" fillId="8" borderId="0"/>
    <xf numFmtId="0" fontId="22" fillId="8" borderId="3"/>
    <xf numFmtId="0" fontId="23" fillId="0" borderId="0"/>
    <xf numFmtId="0" fontId="24" fillId="0" borderId="0"/>
    <xf numFmtId="0" fontId="24" fillId="0" borderId="0"/>
    <xf numFmtId="0" fontId="12" fillId="0" borderId="0"/>
    <xf numFmtId="0" fontId="25" fillId="0" borderId="0"/>
    <xf numFmtId="0" fontId="1" fillId="0" borderId="0"/>
    <xf numFmtId="0" fontId="6" fillId="0" borderId="0"/>
    <xf numFmtId="0" fontId="24" fillId="0" borderId="0"/>
    <xf numFmtId="0" fontId="3" fillId="0" borderId="0"/>
    <xf numFmtId="168" fontId="1" fillId="0" borderId="0" applyFont="0" applyFill="0" applyBorder="0" applyProtection="0"/>
    <xf numFmtId="0" fontId="25" fillId="0" borderId="0"/>
    <xf numFmtId="0" fontId="1" fillId="0" borderId="0"/>
    <xf numFmtId="0" fontId="25" fillId="0" borderId="0"/>
    <xf numFmtId="0" fontId="22" fillId="8" borderId="3"/>
    <xf numFmtId="0" fontId="25" fillId="0" borderId="0"/>
    <xf numFmtId="0" fontId="30" fillId="9" borderId="29" applyNumberFormat="0" applyAlignment="0" applyProtection="0"/>
  </cellStyleXfs>
  <cellXfs count="126">
    <xf numFmtId="0" fontId="0" fillId="0" borderId="0" xfId="0"/>
    <xf numFmtId="0" fontId="9" fillId="0" borderId="0" xfId="0" applyFont="1"/>
    <xf numFmtId="0" fontId="26" fillId="0" borderId="4" xfId="0" applyFont="1" applyBorder="1" applyAlignment="1">
      <alignment horizontal="center" vertical="center" wrapText="1"/>
    </xf>
    <xf numFmtId="0" fontId="9" fillId="0" borderId="6" xfId="0" applyFont="1" applyBorder="1" applyAlignment="1"/>
    <xf numFmtId="0" fontId="9" fillId="0" borderId="7" xfId="0" applyFont="1" applyBorder="1" applyAlignment="1"/>
    <xf numFmtId="0" fontId="9" fillId="0" borderId="8" xfId="0" applyFont="1" applyBorder="1" applyAlignment="1"/>
    <xf numFmtId="0" fontId="9" fillId="0" borderId="4" xfId="0" applyFont="1" applyBorder="1" applyAlignment="1">
      <alignment vertical="center"/>
    </xf>
    <xf numFmtId="0" fontId="9" fillId="0" borderId="4" xfId="0" applyFont="1" applyBorder="1" applyAlignment="1"/>
    <xf numFmtId="0" fontId="9" fillId="0" borderId="4" xfId="0" applyFont="1" applyBorder="1" applyAlignment="1">
      <alignment horizontal="center"/>
    </xf>
    <xf numFmtId="0" fontId="9" fillId="0" borderId="6" xfId="0" applyFont="1" applyBorder="1" applyAlignment="1">
      <alignment horizontal="center"/>
    </xf>
    <xf numFmtId="169" fontId="27" fillId="0" borderId="4" xfId="0" applyNumberFormat="1" applyFont="1" applyBorder="1" applyAlignment="1">
      <alignment horizontal="center"/>
    </xf>
    <xf numFmtId="0" fontId="27" fillId="0" borderId="4" xfId="0" applyFont="1" applyBorder="1" applyAlignment="1">
      <alignment horizontal="center"/>
    </xf>
    <xf numFmtId="0" fontId="9" fillId="0" borderId="4" xfId="0" applyFont="1" applyBorder="1" applyAlignment="1">
      <alignment horizontal="center"/>
    </xf>
    <xf numFmtId="0" fontId="9" fillId="0" borderId="4" xfId="0" applyFont="1" applyBorder="1" applyAlignment="1">
      <alignment horizontal="center" vertical="center"/>
    </xf>
    <xf numFmtId="169" fontId="27" fillId="0" borderId="4" xfId="0" applyNumberFormat="1" applyFont="1" applyBorder="1" applyAlignment="1">
      <alignment horizontal="center" vertical="center"/>
    </xf>
    <xf numFmtId="0" fontId="9" fillId="0" borderId="18" xfId="0" applyFont="1" applyFill="1" applyBorder="1" applyAlignment="1"/>
    <xf numFmtId="0" fontId="9" fillId="0" borderId="19" xfId="0" applyFont="1" applyFill="1" applyBorder="1" applyAlignment="1"/>
    <xf numFmtId="0" fontId="9" fillId="0" borderId="17" xfId="0" applyFont="1" applyBorder="1" applyAlignment="1"/>
    <xf numFmtId="0" fontId="9" fillId="0" borderId="18" xfId="0" applyFont="1" applyBorder="1" applyAlignment="1"/>
    <xf numFmtId="0" fontId="9" fillId="0" borderId="19" xfId="0" applyFont="1" applyBorder="1" applyAlignment="1"/>
    <xf numFmtId="0" fontId="9" fillId="0" borderId="1" xfId="0" applyFont="1" applyBorder="1" applyAlignment="1">
      <alignment horizontal="center"/>
    </xf>
    <xf numFmtId="0" fontId="9" fillId="0" borderId="1" xfId="0" applyFont="1" applyBorder="1" applyAlignment="1">
      <alignment horizontal="center" vertical="center"/>
    </xf>
    <xf numFmtId="0" fontId="9" fillId="0" borderId="4" xfId="0" applyFont="1" applyBorder="1" applyAlignment="1">
      <alignment horizontal="center" vertical="center"/>
    </xf>
    <xf numFmtId="169" fontId="27" fillId="0" borderId="1" xfId="0" applyNumberFormat="1" applyFont="1" applyBorder="1" applyAlignment="1">
      <alignment horizontal="center" vertical="center"/>
    </xf>
    <xf numFmtId="0" fontId="26" fillId="0" borderId="4" xfId="0" applyFont="1" applyBorder="1" applyAlignment="1">
      <alignment vertical="center" wrapText="1"/>
    </xf>
    <xf numFmtId="0" fontId="26" fillId="0" borderId="4" xfId="0" applyFont="1" applyBorder="1" applyAlignment="1">
      <alignment horizontal="center" vertical="center" wrapText="1"/>
    </xf>
    <xf numFmtId="0" fontId="29" fillId="0" borderId="0" xfId="0" applyFont="1"/>
    <xf numFmtId="169" fontId="27" fillId="0" borderId="4" xfId="0" applyNumberFormat="1" applyFont="1" applyFill="1" applyBorder="1" applyAlignment="1">
      <alignment horizontal="center"/>
    </xf>
    <xf numFmtId="0" fontId="9" fillId="0" borderId="0" xfId="0" applyFont="1" applyAlignment="1">
      <alignment vertical="center" wrapText="1"/>
    </xf>
    <xf numFmtId="0" fontId="26" fillId="0" borderId="1" xfId="0" applyFont="1" applyBorder="1" applyAlignment="1">
      <alignment vertical="center" wrapText="1"/>
    </xf>
    <xf numFmtId="0" fontId="8" fillId="9" borderId="29" xfId="87" applyFont="1" applyAlignment="1">
      <alignment horizontal="center" vertical="center" wrapText="1"/>
    </xf>
    <xf numFmtId="0" fontId="26" fillId="0" borderId="4" xfId="0" applyFont="1" applyBorder="1" applyAlignment="1">
      <alignment vertical="top" wrapText="1"/>
    </xf>
    <xf numFmtId="0" fontId="26" fillId="0" borderId="1" xfId="0" applyFont="1" applyBorder="1" applyAlignment="1">
      <alignment vertical="top" wrapText="1"/>
    </xf>
    <xf numFmtId="0" fontId="26" fillId="0" borderId="1" xfId="0" applyFont="1" applyBorder="1" applyAlignment="1">
      <alignment horizontal="center" vertical="center" wrapText="1"/>
    </xf>
    <xf numFmtId="0" fontId="8" fillId="0" borderId="1" xfId="0" applyFont="1" applyBorder="1" applyAlignment="1">
      <alignment vertical="center" wrapText="1"/>
    </xf>
    <xf numFmtId="0" fontId="0" fillId="0" borderId="0" xfId="0" applyFont="1"/>
    <xf numFmtId="0" fontId="0" fillId="0" borderId="0" xfId="0" applyAlignment="1">
      <alignment vertical="center"/>
    </xf>
    <xf numFmtId="0" fontId="9" fillId="0" borderId="4" xfId="0" applyFont="1" applyBorder="1" applyAlignment="1">
      <alignment horizontal="left" vertical="top" wrapText="1"/>
    </xf>
    <xf numFmtId="169" fontId="9" fillId="0" borderId="17" xfId="0" applyNumberFormat="1" applyFont="1" applyFill="1" applyBorder="1" applyAlignment="1">
      <alignment horizontal="left"/>
    </xf>
    <xf numFmtId="169" fontId="9" fillId="0" borderId="18" xfId="0" applyNumberFormat="1" applyFont="1" applyFill="1" applyBorder="1" applyAlignment="1">
      <alignment horizontal="left"/>
    </xf>
    <xf numFmtId="0" fontId="9" fillId="0" borderId="6" xfId="0" applyFont="1" applyBorder="1" applyAlignment="1">
      <alignment horizontal="left"/>
    </xf>
    <xf numFmtId="0" fontId="9" fillId="0" borderId="7" xfId="0" applyFont="1" applyBorder="1" applyAlignment="1">
      <alignment horizontal="left"/>
    </xf>
    <xf numFmtId="0" fontId="9" fillId="0" borderId="8" xfId="0" applyFont="1" applyBorder="1" applyAlignment="1">
      <alignment horizontal="left"/>
    </xf>
    <xf numFmtId="0" fontId="9" fillId="0" borderId="20" xfId="0" applyFont="1" applyBorder="1" applyAlignment="1">
      <alignment horizontal="center"/>
    </xf>
    <xf numFmtId="0" fontId="9" fillId="0" borderId="22" xfId="0" applyFont="1" applyBorder="1" applyAlignment="1">
      <alignment horizontal="center"/>
    </xf>
    <xf numFmtId="0" fontId="8" fillId="9" borderId="29" xfId="87" applyFont="1" applyAlignment="1">
      <alignment horizontal="center" vertical="center" wrapText="1"/>
    </xf>
    <xf numFmtId="0" fontId="26" fillId="0" borderId="4" xfId="0" applyFont="1" applyBorder="1" applyAlignment="1">
      <alignment vertical="center" wrapText="1"/>
    </xf>
    <xf numFmtId="0" fontId="28" fillId="0" borderId="0" xfId="0" applyFont="1" applyBorder="1" applyAlignment="1">
      <alignment horizontal="center" vertical="center"/>
    </xf>
    <xf numFmtId="0" fontId="26" fillId="0" borderId="4" xfId="0" applyFont="1" applyBorder="1" applyAlignment="1">
      <alignment horizontal="center" vertical="center" wrapText="1"/>
    </xf>
    <xf numFmtId="0" fontId="9" fillId="0" borderId="4" xfId="0" applyFont="1" applyBorder="1" applyAlignment="1">
      <alignment horizontal="left"/>
    </xf>
    <xf numFmtId="0" fontId="9" fillId="0" borderId="20" xfId="0" applyFont="1" applyBorder="1" applyAlignment="1">
      <alignment horizontal="left" vertical="center" wrapText="1"/>
    </xf>
    <xf numFmtId="0" fontId="9" fillId="0" borderId="21" xfId="0" applyFont="1" applyBorder="1" applyAlignment="1">
      <alignment horizontal="left" vertical="center" wrapText="1"/>
    </xf>
    <xf numFmtId="0" fontId="9" fillId="0" borderId="22" xfId="0" applyFont="1" applyBorder="1" applyAlignment="1">
      <alignment horizontal="left" vertical="center" wrapText="1"/>
    </xf>
    <xf numFmtId="0" fontId="9" fillId="0" borderId="20" xfId="0" applyFont="1" applyBorder="1" applyAlignment="1">
      <alignment horizontal="left" vertical="top" wrapText="1"/>
    </xf>
    <xf numFmtId="0" fontId="9" fillId="0" borderId="21" xfId="0" applyFont="1" applyBorder="1" applyAlignment="1">
      <alignment horizontal="left" vertical="top" wrapText="1"/>
    </xf>
    <xf numFmtId="0" fontId="9" fillId="0" borderId="22" xfId="0" applyFont="1" applyBorder="1" applyAlignment="1">
      <alignment horizontal="left" vertical="top" wrapText="1"/>
    </xf>
    <xf numFmtId="0" fontId="9" fillId="0" borderId="23" xfId="0" applyFont="1" applyBorder="1" applyAlignment="1">
      <alignment horizontal="left" vertical="top" wrapText="1"/>
    </xf>
    <xf numFmtId="0" fontId="9" fillId="0" borderId="24" xfId="0" applyFont="1" applyBorder="1" applyAlignment="1">
      <alignment horizontal="left" vertical="top" wrapText="1"/>
    </xf>
    <xf numFmtId="0" fontId="9" fillId="0" borderId="25" xfId="0" applyFont="1" applyBorder="1" applyAlignment="1">
      <alignment horizontal="left" vertical="top" wrapText="1"/>
    </xf>
    <xf numFmtId="0" fontId="9" fillId="0" borderId="26" xfId="0" applyFont="1" applyBorder="1" applyAlignment="1">
      <alignment horizontal="left" vertical="center" wrapText="1"/>
    </xf>
    <xf numFmtId="0" fontId="9" fillId="0" borderId="27" xfId="0" applyFont="1" applyBorder="1" applyAlignment="1">
      <alignment horizontal="left" vertical="center" wrapText="1"/>
    </xf>
    <xf numFmtId="0" fontId="9" fillId="0" borderId="28" xfId="0" applyFont="1" applyBorder="1" applyAlignment="1">
      <alignment horizontal="left" vertical="center" wrapText="1"/>
    </xf>
    <xf numFmtId="0" fontId="9" fillId="0" borderId="7" xfId="0" applyFont="1" applyBorder="1" applyAlignment="1">
      <alignment horizontal="center"/>
    </xf>
    <xf numFmtId="0" fontId="9" fillId="0" borderId="8" xfId="0" applyFont="1" applyBorder="1" applyAlignment="1">
      <alignment horizontal="center"/>
    </xf>
    <xf numFmtId="0" fontId="9" fillId="0" borderId="10" xfId="0" applyFont="1" applyBorder="1" applyAlignment="1">
      <alignment horizontal="left" vertical="center"/>
    </xf>
    <xf numFmtId="0" fontId="9" fillId="0" borderId="11" xfId="0" applyFont="1" applyBorder="1" applyAlignment="1">
      <alignment horizontal="left" vertical="center"/>
    </xf>
    <xf numFmtId="0" fontId="9" fillId="0" borderId="12" xfId="0" applyFont="1" applyBorder="1" applyAlignment="1">
      <alignment horizontal="left" vertical="center"/>
    </xf>
    <xf numFmtId="0" fontId="9" fillId="0" borderId="13" xfId="0" applyFont="1" applyBorder="1" applyAlignment="1">
      <alignment horizontal="left" vertical="center"/>
    </xf>
    <xf numFmtId="0" fontId="9" fillId="0" borderId="0" xfId="0" applyFont="1" applyBorder="1" applyAlignment="1">
      <alignment horizontal="left" vertical="center"/>
    </xf>
    <xf numFmtId="0" fontId="9" fillId="0" borderId="14" xfId="0" applyFont="1" applyBorder="1" applyAlignment="1">
      <alignment horizontal="left" vertical="center"/>
    </xf>
    <xf numFmtId="0" fontId="9" fillId="0" borderId="15" xfId="0" applyFont="1" applyBorder="1" applyAlignment="1">
      <alignment horizontal="left" vertical="center"/>
    </xf>
    <xf numFmtId="0" fontId="9" fillId="0" borderId="2" xfId="0" applyFont="1" applyBorder="1" applyAlignment="1">
      <alignment horizontal="left" vertical="center"/>
    </xf>
    <xf numFmtId="0" fontId="9" fillId="0" borderId="16" xfId="0" applyFont="1" applyBorder="1" applyAlignment="1">
      <alignment horizontal="left" vertical="center"/>
    </xf>
    <xf numFmtId="0" fontId="9" fillId="0" borderId="4" xfId="0" applyFont="1" applyBorder="1" applyAlignment="1">
      <alignment horizontal="center"/>
    </xf>
    <xf numFmtId="0" fontId="9" fillId="0" borderId="4" xfId="0" applyFont="1" applyBorder="1" applyAlignment="1">
      <alignment horizontal="left" wrapText="1"/>
    </xf>
    <xf numFmtId="0" fontId="9" fillId="0" borderId="5" xfId="0" applyFont="1" applyBorder="1" applyAlignment="1">
      <alignment horizontal="center"/>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4" xfId="0" applyFont="1" applyBorder="1" applyAlignment="1">
      <alignment horizontal="center" vertical="center"/>
    </xf>
    <xf numFmtId="0" fontId="9" fillId="0" borderId="4" xfId="0" applyFont="1" applyBorder="1" applyAlignment="1">
      <alignment horizontal="left" vertical="center"/>
    </xf>
    <xf numFmtId="0" fontId="9" fillId="0" borderId="4" xfId="0" applyFont="1" applyBorder="1" applyAlignment="1">
      <alignment horizontal="left" vertical="center" wrapText="1"/>
    </xf>
    <xf numFmtId="0" fontId="9" fillId="0" borderId="30" xfId="0" applyFont="1" applyBorder="1" applyAlignment="1">
      <alignment horizontal="left" vertical="top" wrapText="1"/>
    </xf>
    <xf numFmtId="0" fontId="9" fillId="0" borderId="31" xfId="0" applyFont="1" applyBorder="1" applyAlignment="1">
      <alignment horizontal="left" vertical="top"/>
    </xf>
    <xf numFmtId="0" fontId="9" fillId="0" borderId="32" xfId="0" applyFont="1" applyBorder="1" applyAlignment="1">
      <alignment horizontal="left" vertical="top"/>
    </xf>
    <xf numFmtId="0" fontId="9" fillId="0" borderId="7" xfId="0" applyFont="1" applyBorder="1" applyAlignment="1">
      <alignment horizontal="center" vertical="center"/>
    </xf>
    <xf numFmtId="0" fontId="9" fillId="0" borderId="8" xfId="0" applyFont="1" applyBorder="1" applyAlignment="1">
      <alignment horizontal="center" vertical="center"/>
    </xf>
    <xf numFmtId="0" fontId="9" fillId="0" borderId="17" xfId="0" applyFont="1" applyBorder="1" applyAlignment="1">
      <alignment horizontal="left" vertical="center" wrapText="1"/>
    </xf>
    <xf numFmtId="0" fontId="9" fillId="0" borderId="18" xfId="0" applyFont="1" applyBorder="1" applyAlignment="1">
      <alignment horizontal="left" vertical="center" wrapText="1"/>
    </xf>
    <xf numFmtId="0" fontId="9" fillId="0" borderId="19" xfId="0" applyFont="1" applyBorder="1" applyAlignment="1">
      <alignment horizontal="left" vertical="center" wrapText="1"/>
    </xf>
    <xf numFmtId="0" fontId="9" fillId="0" borderId="20" xfId="0" applyFont="1" applyBorder="1" applyAlignment="1">
      <alignment horizontal="left"/>
    </xf>
    <xf numFmtId="0" fontId="9" fillId="0" borderId="21" xfId="0" applyFont="1" applyBorder="1" applyAlignment="1">
      <alignment horizontal="left"/>
    </xf>
    <xf numFmtId="0" fontId="9" fillId="0" borderId="22" xfId="0" applyFont="1" applyBorder="1" applyAlignment="1">
      <alignment horizontal="left"/>
    </xf>
    <xf numFmtId="0" fontId="9" fillId="0" borderId="17" xfId="0" applyFont="1" applyBorder="1" applyAlignment="1">
      <alignment horizontal="left"/>
    </xf>
    <xf numFmtId="0" fontId="9" fillId="0" borderId="18" xfId="0" applyFont="1" applyBorder="1" applyAlignment="1">
      <alignment horizontal="left"/>
    </xf>
    <xf numFmtId="0" fontId="9" fillId="0" borderId="19" xfId="0" applyFont="1" applyBorder="1" applyAlignment="1">
      <alignment horizontal="left"/>
    </xf>
    <xf numFmtId="0" fontId="9" fillId="0" borderId="17" xfId="0" applyFont="1" applyBorder="1" applyAlignment="1">
      <alignment horizontal="left" vertical="top" wrapText="1"/>
    </xf>
    <xf numFmtId="0" fontId="9" fillId="0" borderId="18" xfId="0" applyFont="1" applyBorder="1" applyAlignment="1">
      <alignment horizontal="left" vertical="top"/>
    </xf>
    <xf numFmtId="0" fontId="9" fillId="0" borderId="19" xfId="0" applyFont="1" applyBorder="1" applyAlignment="1">
      <alignment horizontal="left" vertical="top"/>
    </xf>
    <xf numFmtId="0" fontId="9" fillId="0" borderId="19" xfId="0" applyFont="1" applyBorder="1" applyAlignment="1">
      <alignment horizontal="left" vertical="top" wrapText="1"/>
    </xf>
    <xf numFmtId="0" fontId="9" fillId="0" borderId="26" xfId="0" applyFont="1" applyBorder="1" applyAlignment="1">
      <alignment horizontal="left" vertical="top" wrapText="1"/>
    </xf>
    <xf numFmtId="0" fontId="9" fillId="0" borderId="28" xfId="0" applyFont="1" applyBorder="1" applyAlignment="1">
      <alignment horizontal="left" vertical="top"/>
    </xf>
    <xf numFmtId="0" fontId="27" fillId="0" borderId="17" xfId="0" applyFont="1" applyBorder="1" applyAlignment="1">
      <alignment horizontal="left" vertical="top" wrapText="1"/>
    </xf>
    <xf numFmtId="0" fontId="27" fillId="0" borderId="18" xfId="0" applyFont="1" applyBorder="1" applyAlignment="1">
      <alignment horizontal="left" vertical="top" wrapText="1"/>
    </xf>
    <xf numFmtId="0" fontId="27" fillId="0" borderId="19" xfId="0" applyFont="1" applyBorder="1" applyAlignment="1">
      <alignment horizontal="left" vertical="top" wrapText="1"/>
    </xf>
    <xf numFmtId="0" fontId="27" fillId="0" borderId="4" xfId="0" applyFont="1" applyBorder="1" applyAlignment="1">
      <alignment horizontal="center" vertical="center"/>
    </xf>
    <xf numFmtId="0" fontId="27" fillId="0" borderId="4" xfId="0" applyFont="1" applyBorder="1" applyAlignment="1">
      <alignment horizontal="center" wrapText="1"/>
    </xf>
    <xf numFmtId="0" fontId="27" fillId="0" borderId="4" xfId="0" applyFont="1" applyBorder="1" applyAlignment="1">
      <alignment horizontal="center"/>
    </xf>
    <xf numFmtId="0" fontId="27" fillId="0" borderId="6" xfId="0" applyFont="1" applyBorder="1" applyAlignment="1">
      <alignment horizontal="left" wrapText="1"/>
    </xf>
    <xf numFmtId="0" fontId="27" fillId="0" borderId="7" xfId="0" applyFont="1" applyBorder="1" applyAlignment="1">
      <alignment horizontal="left" wrapText="1"/>
    </xf>
    <xf numFmtId="0" fontId="27" fillId="0" borderId="8" xfId="0" applyFont="1" applyBorder="1" applyAlignment="1">
      <alignment horizontal="left" wrapText="1"/>
    </xf>
    <xf numFmtId="0" fontId="27" fillId="0" borderId="6" xfId="0" applyFont="1" applyFill="1" applyBorder="1" applyAlignment="1">
      <alignment horizontal="left" wrapText="1"/>
    </xf>
    <xf numFmtId="0" fontId="27" fillId="0" borderId="7" xfId="0" applyFont="1" applyFill="1" applyBorder="1" applyAlignment="1">
      <alignment horizontal="left" wrapText="1"/>
    </xf>
    <xf numFmtId="0" fontId="27" fillId="0" borderId="8" xfId="0" applyFont="1" applyFill="1" applyBorder="1" applyAlignment="1">
      <alignment horizontal="left" wrapText="1"/>
    </xf>
    <xf numFmtId="0" fontId="27" fillId="0" borderId="33" xfId="0" applyFont="1" applyBorder="1" applyAlignment="1">
      <alignment horizontal="center" vertical="center" wrapText="1"/>
    </xf>
    <xf numFmtId="0" fontId="27" fillId="0" borderId="34" xfId="0" applyFont="1" applyBorder="1" applyAlignment="1">
      <alignment horizontal="center" vertical="center" wrapText="1"/>
    </xf>
    <xf numFmtId="0" fontId="27" fillId="0" borderId="9" xfId="0" applyFont="1" applyBorder="1" applyAlignment="1">
      <alignment horizontal="center" vertical="center" wrapText="1"/>
    </xf>
    <xf numFmtId="0" fontId="27" fillId="0" borderId="33" xfId="0" applyFont="1" applyBorder="1" applyAlignment="1">
      <alignment horizontal="center" vertical="center"/>
    </xf>
    <xf numFmtId="0" fontId="27" fillId="0" borderId="34" xfId="0" applyFont="1" applyBorder="1" applyAlignment="1">
      <alignment horizontal="center" vertical="center"/>
    </xf>
    <xf numFmtId="0" fontId="27" fillId="0" borderId="9" xfId="0" applyFont="1" applyBorder="1" applyAlignment="1">
      <alignment horizontal="center" vertical="center"/>
    </xf>
    <xf numFmtId="0" fontId="32" fillId="0" borderId="6" xfId="0" applyFont="1" applyBorder="1" applyAlignment="1">
      <alignment horizontal="left" wrapText="1"/>
    </xf>
    <xf numFmtId="0" fontId="32" fillId="0" borderId="7" xfId="0" applyFont="1" applyBorder="1" applyAlignment="1">
      <alignment horizontal="left" wrapText="1"/>
    </xf>
    <xf numFmtId="0" fontId="32" fillId="0" borderId="8" xfId="0" applyFont="1" applyBorder="1" applyAlignment="1">
      <alignment horizontal="left" wrapText="1"/>
    </xf>
    <xf numFmtId="0" fontId="28" fillId="0" borderId="0" xfId="0" applyFont="1" applyAlignment="1">
      <alignment horizontal="center"/>
    </xf>
    <xf numFmtId="0" fontId="28" fillId="0" borderId="0" xfId="0" applyFont="1" applyFill="1" applyAlignment="1">
      <alignment horizontal="center"/>
    </xf>
    <xf numFmtId="0" fontId="28" fillId="0" borderId="2" xfId="0" applyFont="1" applyFill="1" applyBorder="1" applyAlignment="1">
      <alignment horizontal="center"/>
    </xf>
  </cellXfs>
  <cellStyles count="88">
    <cellStyle name="Accent" xfId="56"/>
    <cellStyle name="Accent 1" xfId="57"/>
    <cellStyle name="Accent 2" xfId="58"/>
    <cellStyle name="Accent 3" xfId="59"/>
    <cellStyle name="Bad" xfId="60"/>
    <cellStyle name="Error" xfId="61"/>
    <cellStyle name="Excel_BuiltIn_Hyperlink" xfId="62"/>
    <cellStyle name="Footnote" xfId="63"/>
    <cellStyle name="Good" xfId="64"/>
    <cellStyle name="Heading" xfId="65"/>
    <cellStyle name="Heading (user)" xfId="66"/>
    <cellStyle name="Heading 1" xfId="67"/>
    <cellStyle name="Heading 2" xfId="68"/>
    <cellStyle name="Hyperlink" xfId="69"/>
    <cellStyle name="Neutral" xfId="70"/>
    <cellStyle name="Note" xfId="71"/>
    <cellStyle name="Note 2" xfId="85"/>
    <cellStyle name="Result (user)" xfId="72"/>
    <cellStyle name="Status" xfId="73"/>
    <cellStyle name="Text" xfId="74"/>
    <cellStyle name="Warning" xfId="75"/>
    <cellStyle name="Вывод" xfId="87" builtinId="21"/>
    <cellStyle name="Денежный 2" xfId="2"/>
    <cellStyle name="Обычный" xfId="0" builtinId="0"/>
    <cellStyle name="Обычный 10" xfId="3"/>
    <cellStyle name="Обычный 11" xfId="4"/>
    <cellStyle name="Обычный 12" xfId="5"/>
    <cellStyle name="Обычный 13" xfId="6"/>
    <cellStyle name="Обычный 14" xfId="7"/>
    <cellStyle name="Обычный 15" xfId="1"/>
    <cellStyle name="Обычный 16" xfId="8"/>
    <cellStyle name="Обычный 17" xfId="9"/>
    <cellStyle name="Обычный 18" xfId="10"/>
    <cellStyle name="Обычный 2" xfId="11"/>
    <cellStyle name="Обычный 2 10" xfId="86"/>
    <cellStyle name="Обычный 2 2" xfId="12"/>
    <cellStyle name="Обычный 2 2 2" xfId="13"/>
    <cellStyle name="Обычный 2 2 3" xfId="14"/>
    <cellStyle name="Обычный 2 2 4" xfId="77"/>
    <cellStyle name="Обычный 2 2_ИНФОРМАЦИЯ К ДУМЕ" xfId="15"/>
    <cellStyle name="Обычный 2 3" xfId="16"/>
    <cellStyle name="Обычный 2 3 2" xfId="78"/>
    <cellStyle name="Обычный 2 4" xfId="17"/>
    <cellStyle name="Обычный 2 4 2" xfId="82"/>
    <cellStyle name="Обычный 2 5" xfId="18"/>
    <cellStyle name="Обычный 2 6" xfId="19"/>
    <cellStyle name="Обычный 2 7" xfId="20"/>
    <cellStyle name="Обычный 2 8" xfId="76"/>
    <cellStyle name="Обычный 2 9" xfId="84"/>
    <cellStyle name="Обычный 2_2013-2015гг." xfId="21"/>
    <cellStyle name="Обычный 3" xfId="22"/>
    <cellStyle name="Обычный 3 2" xfId="23"/>
    <cellStyle name="Обычный 3 3" xfId="24"/>
    <cellStyle name="Обычный 3 4" xfId="25"/>
    <cellStyle name="Обычный 3 5" xfId="79"/>
    <cellStyle name="Обычный 30" xfId="26"/>
    <cellStyle name="Обычный 31" xfId="27"/>
    <cellStyle name="Обычный 34" xfId="28"/>
    <cellStyle name="Обычный 36" xfId="29"/>
    <cellStyle name="Обычный 4" xfId="30"/>
    <cellStyle name="Обычный 4 2" xfId="31"/>
    <cellStyle name="Обычный 4 3" xfId="80"/>
    <cellStyle name="Обычный 40" xfId="32"/>
    <cellStyle name="Обычный 43" xfId="33"/>
    <cellStyle name="Обычный 5" xfId="34"/>
    <cellStyle name="Обычный 5 2" xfId="83"/>
    <cellStyle name="Обычный 50" xfId="35"/>
    <cellStyle name="Обычный 51" xfId="36"/>
    <cellStyle name="Обычный 52" xfId="37"/>
    <cellStyle name="Обычный 54" xfId="38"/>
    <cellStyle name="Обычный 6" xfId="39"/>
    <cellStyle name="Обычный 60" xfId="40"/>
    <cellStyle name="Обычный 61" xfId="41"/>
    <cellStyle name="Обычный 7" xfId="42"/>
    <cellStyle name="Обычный 72" xfId="43"/>
    <cellStyle name="Обычный 8" xfId="44"/>
    <cellStyle name="Обычный 9" xfId="45"/>
    <cellStyle name="Финансовый 10" xfId="46"/>
    <cellStyle name="Финансовый 11" xfId="47"/>
    <cellStyle name="Финансовый 13" xfId="48"/>
    <cellStyle name="Финансовый 2" xfId="49"/>
    <cellStyle name="Финансовый 2 2" xfId="50"/>
    <cellStyle name="Финансовый 2 3" xfId="51"/>
    <cellStyle name="Финансовый 3" xfId="52"/>
    <cellStyle name="Финансовый 4" xfId="53"/>
    <cellStyle name="Финансовый 5" xfId="54"/>
    <cellStyle name="Финансовый 6" xfId="81"/>
    <cellStyle name="Финансовый 9" xfId="5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5"/>
  <sheetViews>
    <sheetView tabSelected="1" view="pageBreakPreview" zoomScale="90" zoomScaleNormal="85" zoomScaleSheetLayoutView="90" workbookViewId="0">
      <selection activeCell="A11" sqref="A11:G13"/>
    </sheetView>
  </sheetViews>
  <sheetFormatPr defaultRowHeight="15"/>
  <cols>
    <col min="1" max="1" width="9.140625" style="1"/>
    <col min="2" max="2" width="19.85546875" style="1" customWidth="1"/>
    <col min="3" max="3" width="9.140625" style="1"/>
    <col min="4" max="4" width="13.28515625" style="1" customWidth="1"/>
    <col min="5" max="11" width="9.140625" style="1"/>
    <col min="12" max="12" width="36.140625" style="1" customWidth="1"/>
    <col min="13" max="13" width="22.7109375" style="1" customWidth="1"/>
    <col min="14" max="14" width="17.42578125" style="1" customWidth="1"/>
    <col min="15" max="16384" width="9.140625" style="1"/>
  </cols>
  <sheetData>
    <row r="1" spans="1:21" ht="15.75">
      <c r="A1" s="123" t="s">
        <v>18</v>
      </c>
      <c r="B1" s="123"/>
      <c r="C1" s="123"/>
      <c r="D1" s="123"/>
      <c r="E1" s="123"/>
      <c r="F1" s="123"/>
      <c r="G1" s="123"/>
      <c r="H1" s="123"/>
      <c r="I1" s="123"/>
      <c r="J1" s="123"/>
      <c r="K1" s="123"/>
      <c r="L1" s="123"/>
      <c r="M1" s="123"/>
      <c r="N1" s="123"/>
    </row>
    <row r="2" spans="1:21" ht="15.75">
      <c r="A2" s="123" t="s">
        <v>19</v>
      </c>
      <c r="B2" s="123"/>
      <c r="C2" s="123"/>
      <c r="D2" s="123"/>
      <c r="E2" s="123"/>
      <c r="F2" s="123"/>
      <c r="G2" s="123"/>
      <c r="H2" s="123"/>
      <c r="I2" s="123"/>
      <c r="J2" s="123"/>
      <c r="K2" s="123"/>
      <c r="L2" s="123"/>
      <c r="M2" s="123"/>
      <c r="N2" s="123"/>
    </row>
    <row r="3" spans="1:21" ht="15.75">
      <c r="A3" s="124" t="s">
        <v>20</v>
      </c>
      <c r="B3" s="124"/>
      <c r="C3" s="124"/>
      <c r="D3" s="124"/>
      <c r="E3" s="124"/>
      <c r="F3" s="124"/>
      <c r="G3" s="124"/>
      <c r="H3" s="124"/>
      <c r="I3" s="124"/>
      <c r="J3" s="124"/>
      <c r="K3" s="124"/>
      <c r="L3" s="124"/>
      <c r="M3" s="124"/>
      <c r="N3" s="124"/>
    </row>
    <row r="4" spans="1:21" ht="15.75">
      <c r="A4" s="125" t="s">
        <v>108</v>
      </c>
      <c r="B4" s="125"/>
      <c r="C4" s="125"/>
      <c r="D4" s="125"/>
      <c r="E4" s="125"/>
      <c r="F4" s="125"/>
      <c r="G4" s="125"/>
      <c r="H4" s="125"/>
      <c r="I4" s="125"/>
      <c r="J4" s="125"/>
      <c r="K4" s="125"/>
      <c r="L4" s="125"/>
      <c r="M4" s="125"/>
      <c r="N4" s="125"/>
    </row>
    <row r="5" spans="1:21">
      <c r="A5" s="49" t="s">
        <v>13</v>
      </c>
      <c r="B5" s="49"/>
      <c r="C5" s="49"/>
      <c r="D5" s="49"/>
      <c r="E5" s="49"/>
      <c r="F5" s="49"/>
      <c r="G5" s="49"/>
      <c r="H5" s="49" t="s">
        <v>89</v>
      </c>
      <c r="I5" s="49"/>
      <c r="J5" s="49"/>
      <c r="K5" s="49"/>
      <c r="L5" s="49"/>
      <c r="M5" s="49"/>
      <c r="N5" s="49"/>
    </row>
    <row r="6" spans="1:21" ht="31.5" customHeight="1">
      <c r="A6" s="49" t="s">
        <v>14</v>
      </c>
      <c r="B6" s="49"/>
      <c r="C6" s="49"/>
      <c r="D6" s="49"/>
      <c r="E6" s="49"/>
      <c r="F6" s="49"/>
      <c r="G6" s="49"/>
      <c r="H6" s="74" t="s">
        <v>37</v>
      </c>
      <c r="I6" s="74"/>
      <c r="J6" s="74"/>
      <c r="K6" s="74"/>
      <c r="L6" s="74"/>
      <c r="M6" s="74"/>
      <c r="N6" s="74"/>
    </row>
    <row r="7" spans="1:21">
      <c r="A7" s="49" t="s">
        <v>15</v>
      </c>
      <c r="B7" s="49"/>
      <c r="C7" s="49"/>
      <c r="D7" s="49"/>
      <c r="E7" s="49"/>
      <c r="F7" s="49"/>
      <c r="G7" s="49"/>
      <c r="H7" s="49" t="s">
        <v>21</v>
      </c>
      <c r="I7" s="49"/>
      <c r="J7" s="49"/>
      <c r="K7" s="49"/>
      <c r="L7" s="49"/>
      <c r="M7" s="49"/>
      <c r="N7" s="49"/>
    </row>
    <row r="8" spans="1:21" ht="32.25" customHeight="1">
      <c r="A8" s="80" t="s">
        <v>90</v>
      </c>
      <c r="B8" s="80"/>
      <c r="C8" s="80"/>
      <c r="D8" s="80"/>
      <c r="E8" s="80"/>
      <c r="F8" s="80"/>
      <c r="G8" s="80"/>
      <c r="H8" s="37" t="s">
        <v>73</v>
      </c>
      <c r="I8" s="37"/>
      <c r="J8" s="37"/>
      <c r="K8" s="37"/>
      <c r="L8" s="37"/>
      <c r="M8" s="37"/>
      <c r="N8" s="37"/>
      <c r="O8" s="37"/>
      <c r="P8" s="37"/>
      <c r="Q8" s="37"/>
      <c r="R8" s="37"/>
      <c r="S8" s="37"/>
      <c r="T8" s="37"/>
      <c r="U8" s="37"/>
    </row>
    <row r="9" spans="1:21" ht="16.5" customHeight="1">
      <c r="A9" s="80"/>
      <c r="B9" s="80"/>
      <c r="C9" s="80"/>
      <c r="D9" s="80"/>
      <c r="E9" s="80"/>
      <c r="F9" s="80"/>
      <c r="G9" s="80"/>
      <c r="H9" s="74" t="s">
        <v>24</v>
      </c>
      <c r="I9" s="74"/>
      <c r="J9" s="74"/>
      <c r="K9" s="74"/>
      <c r="L9" s="74"/>
      <c r="M9" s="74"/>
      <c r="N9" s="74"/>
    </row>
    <row r="10" spans="1:21" ht="30.75" customHeight="1">
      <c r="A10" s="80"/>
      <c r="B10" s="80"/>
      <c r="C10" s="80"/>
      <c r="D10" s="80"/>
      <c r="E10" s="80"/>
      <c r="F10" s="80"/>
      <c r="G10" s="80"/>
      <c r="H10" s="74" t="s">
        <v>23</v>
      </c>
      <c r="I10" s="74"/>
      <c r="J10" s="74"/>
      <c r="K10" s="74"/>
      <c r="L10" s="74"/>
      <c r="M10" s="74"/>
      <c r="N10" s="74"/>
    </row>
    <row r="11" spans="1:21">
      <c r="A11" s="64" t="s">
        <v>16</v>
      </c>
      <c r="B11" s="65"/>
      <c r="C11" s="65"/>
      <c r="D11" s="65"/>
      <c r="E11" s="65"/>
      <c r="F11" s="65"/>
      <c r="G11" s="66"/>
      <c r="H11" s="74" t="s">
        <v>25</v>
      </c>
      <c r="I11" s="49"/>
      <c r="J11" s="49"/>
      <c r="K11" s="49"/>
      <c r="L11" s="49"/>
      <c r="M11" s="49"/>
      <c r="N11" s="49"/>
    </row>
    <row r="12" spans="1:21">
      <c r="A12" s="67"/>
      <c r="B12" s="68"/>
      <c r="C12" s="68"/>
      <c r="D12" s="68"/>
      <c r="E12" s="68"/>
      <c r="F12" s="68"/>
      <c r="G12" s="69"/>
      <c r="H12" s="49" t="s">
        <v>26</v>
      </c>
      <c r="I12" s="49"/>
      <c r="J12" s="49"/>
      <c r="K12" s="49"/>
      <c r="L12" s="49"/>
      <c r="M12" s="49"/>
      <c r="N12" s="49"/>
    </row>
    <row r="13" spans="1:21">
      <c r="A13" s="70"/>
      <c r="B13" s="71"/>
      <c r="C13" s="71"/>
      <c r="D13" s="71"/>
      <c r="E13" s="71"/>
      <c r="F13" s="71"/>
      <c r="G13" s="72"/>
      <c r="H13" s="49" t="s">
        <v>27</v>
      </c>
      <c r="I13" s="49"/>
      <c r="J13" s="49"/>
      <c r="K13" s="49"/>
      <c r="L13" s="49"/>
      <c r="M13" s="49"/>
      <c r="N13" s="49"/>
    </row>
    <row r="14" spans="1:21">
      <c r="A14" s="49" t="s">
        <v>17</v>
      </c>
      <c r="B14" s="49"/>
      <c r="C14" s="49"/>
      <c r="D14" s="49"/>
      <c r="E14" s="49"/>
      <c r="F14" s="49"/>
      <c r="G14" s="49"/>
      <c r="H14" s="38">
        <f>Финансирование!N4</f>
        <v>73860.600000000006</v>
      </c>
      <c r="I14" s="39"/>
      <c r="J14" s="15" t="s">
        <v>64</v>
      </c>
      <c r="K14" s="15"/>
      <c r="L14" s="15"/>
      <c r="M14" s="15"/>
      <c r="N14" s="16"/>
    </row>
    <row r="15" spans="1:21" ht="52.5" customHeight="1">
      <c r="A15" s="81" t="s">
        <v>22</v>
      </c>
      <c r="B15" s="81"/>
      <c r="C15" s="81"/>
      <c r="D15" s="81"/>
      <c r="E15" s="81"/>
      <c r="F15" s="81"/>
      <c r="G15" s="81"/>
      <c r="H15" s="82" t="s">
        <v>96</v>
      </c>
      <c r="I15" s="83"/>
      <c r="J15" s="83"/>
      <c r="K15" s="83"/>
      <c r="L15" s="83"/>
      <c r="M15" s="83"/>
      <c r="N15" s="84"/>
    </row>
    <row r="16" spans="1:21" ht="15.75">
      <c r="A16" s="47" t="s">
        <v>12</v>
      </c>
      <c r="B16" s="47"/>
      <c r="C16" s="47"/>
      <c r="D16" s="47"/>
      <c r="E16" s="47"/>
      <c r="F16" s="47"/>
      <c r="G16" s="47"/>
      <c r="H16" s="47"/>
      <c r="I16" s="47"/>
      <c r="J16" s="47"/>
      <c r="K16" s="47"/>
      <c r="L16" s="47"/>
      <c r="M16" s="47"/>
      <c r="N16" s="47"/>
    </row>
    <row r="17" spans="1:15" ht="44.25" customHeight="1">
      <c r="A17" s="48" t="s">
        <v>5</v>
      </c>
      <c r="B17" s="48" t="s">
        <v>6</v>
      </c>
      <c r="C17" s="48" t="s">
        <v>7</v>
      </c>
      <c r="D17" s="45" t="s">
        <v>11</v>
      </c>
      <c r="E17" s="45"/>
      <c r="F17" s="45" t="s">
        <v>8</v>
      </c>
      <c r="G17" s="45"/>
      <c r="H17" s="45"/>
      <c r="I17" s="45"/>
      <c r="J17" s="45"/>
      <c r="K17" s="45"/>
      <c r="L17" s="45" t="s">
        <v>28</v>
      </c>
      <c r="M17" s="45" t="s">
        <v>29</v>
      </c>
      <c r="N17" s="45" t="s">
        <v>30</v>
      </c>
    </row>
    <row r="18" spans="1:15">
      <c r="A18" s="48"/>
      <c r="B18" s="48"/>
      <c r="C18" s="48"/>
      <c r="D18" s="30" t="s">
        <v>9</v>
      </c>
      <c r="E18" s="30" t="s">
        <v>10</v>
      </c>
      <c r="F18" s="30">
        <v>2025</v>
      </c>
      <c r="G18" s="30">
        <v>2026</v>
      </c>
      <c r="H18" s="30">
        <v>2027</v>
      </c>
      <c r="I18" s="30">
        <v>2028</v>
      </c>
      <c r="J18" s="30">
        <v>2029</v>
      </c>
      <c r="K18" s="30">
        <v>2030</v>
      </c>
      <c r="L18" s="45"/>
      <c r="M18" s="45"/>
      <c r="N18" s="45"/>
    </row>
    <row r="19" spans="1:15">
      <c r="A19" s="2">
        <v>1</v>
      </c>
      <c r="B19" s="2">
        <v>2</v>
      </c>
      <c r="C19" s="2">
        <v>3</v>
      </c>
      <c r="D19" s="2">
        <v>4</v>
      </c>
      <c r="E19" s="2">
        <v>5</v>
      </c>
      <c r="F19" s="2">
        <v>6</v>
      </c>
      <c r="G19" s="2">
        <v>7</v>
      </c>
      <c r="H19" s="2">
        <v>8</v>
      </c>
      <c r="I19" s="2">
        <v>9</v>
      </c>
      <c r="J19" s="2">
        <v>10</v>
      </c>
      <c r="K19" s="2">
        <v>11</v>
      </c>
      <c r="L19" s="2">
        <v>12</v>
      </c>
      <c r="M19" s="2">
        <v>13</v>
      </c>
      <c r="N19" s="2">
        <v>14</v>
      </c>
    </row>
    <row r="20" spans="1:15">
      <c r="A20" s="46" t="s">
        <v>74</v>
      </c>
      <c r="B20" s="46"/>
      <c r="C20" s="46"/>
      <c r="D20" s="46"/>
      <c r="E20" s="46"/>
      <c r="F20" s="46"/>
      <c r="G20" s="46"/>
      <c r="H20" s="46"/>
      <c r="I20" s="46"/>
      <c r="J20" s="46"/>
      <c r="K20" s="46"/>
      <c r="L20" s="46"/>
      <c r="M20" s="46"/>
      <c r="N20" s="46"/>
    </row>
    <row r="21" spans="1:15" ht="120.75" customHeight="1">
      <c r="A21" s="25">
        <v>1</v>
      </c>
      <c r="B21" s="24" t="s">
        <v>92</v>
      </c>
      <c r="C21" s="24" t="s">
        <v>60</v>
      </c>
      <c r="D21" s="24">
        <v>1991</v>
      </c>
      <c r="E21" s="24">
        <v>2023</v>
      </c>
      <c r="F21" s="24">
        <v>2300</v>
      </c>
      <c r="G21" s="24">
        <v>2305</v>
      </c>
      <c r="H21" s="24">
        <v>2309</v>
      </c>
      <c r="I21" s="24">
        <v>2312</v>
      </c>
      <c r="J21" s="24">
        <v>2315</v>
      </c>
      <c r="K21" s="24">
        <v>2317</v>
      </c>
      <c r="L21" s="31" t="s">
        <v>82</v>
      </c>
      <c r="M21" s="24" t="s">
        <v>42</v>
      </c>
      <c r="N21" s="24" t="s">
        <v>76</v>
      </c>
    </row>
    <row r="22" spans="1:15" ht="81" customHeight="1">
      <c r="A22" s="25" t="s">
        <v>36</v>
      </c>
      <c r="B22" s="28" t="s">
        <v>91</v>
      </c>
      <c r="C22" s="24" t="s">
        <v>60</v>
      </c>
      <c r="D22" s="24">
        <v>1413</v>
      </c>
      <c r="E22" s="24">
        <v>2023</v>
      </c>
      <c r="F22" s="24">
        <v>1600</v>
      </c>
      <c r="G22" s="24">
        <v>1635</v>
      </c>
      <c r="H22" s="24">
        <v>1670</v>
      </c>
      <c r="I22" s="24">
        <v>1705</v>
      </c>
      <c r="J22" s="24">
        <v>1735</v>
      </c>
      <c r="K22" s="24">
        <v>1750</v>
      </c>
      <c r="L22" s="31" t="s">
        <v>82</v>
      </c>
      <c r="M22" s="24" t="s">
        <v>42</v>
      </c>
      <c r="N22" s="24" t="s">
        <v>76</v>
      </c>
    </row>
    <row r="23" spans="1:15" ht="114" customHeight="1">
      <c r="A23" s="25" t="s">
        <v>61</v>
      </c>
      <c r="B23" s="24" t="s">
        <v>94</v>
      </c>
      <c r="C23" s="24" t="s">
        <v>60</v>
      </c>
      <c r="D23" s="24">
        <v>6</v>
      </c>
      <c r="E23" s="24">
        <v>2023</v>
      </c>
      <c r="F23" s="24">
        <v>7</v>
      </c>
      <c r="G23" s="24">
        <v>8</v>
      </c>
      <c r="H23" s="24">
        <v>9</v>
      </c>
      <c r="I23" s="24">
        <v>10</v>
      </c>
      <c r="J23" s="24">
        <v>11</v>
      </c>
      <c r="K23" s="24">
        <v>12</v>
      </c>
      <c r="L23" s="32" t="s">
        <v>83</v>
      </c>
      <c r="M23" s="24" t="s">
        <v>42</v>
      </c>
      <c r="N23" s="24" t="s">
        <v>76</v>
      </c>
    </row>
    <row r="24" spans="1:15" ht="115.5" customHeight="1">
      <c r="A24" s="33" t="s">
        <v>78</v>
      </c>
      <c r="B24" s="29" t="s">
        <v>93</v>
      </c>
      <c r="C24" s="29" t="s">
        <v>60</v>
      </c>
      <c r="D24" s="34">
        <v>10</v>
      </c>
      <c r="E24" s="34">
        <v>2023</v>
      </c>
      <c r="F24" s="34">
        <v>10</v>
      </c>
      <c r="G24" s="34">
        <v>10</v>
      </c>
      <c r="H24" s="34">
        <v>10</v>
      </c>
      <c r="I24" s="34">
        <v>10</v>
      </c>
      <c r="J24" s="34">
        <v>10</v>
      </c>
      <c r="K24" s="34">
        <v>10</v>
      </c>
      <c r="L24" s="32" t="s">
        <v>83</v>
      </c>
      <c r="M24" s="24" t="s">
        <v>42</v>
      </c>
      <c r="N24" s="29" t="s">
        <v>76</v>
      </c>
    </row>
    <row r="25" spans="1:15" ht="242.25" customHeight="1">
      <c r="A25" s="33">
        <v>2</v>
      </c>
      <c r="B25" s="29" t="s">
        <v>84</v>
      </c>
      <c r="C25" s="24" t="s">
        <v>85</v>
      </c>
      <c r="D25" s="29">
        <v>3601</v>
      </c>
      <c r="E25" s="29">
        <v>2023</v>
      </c>
      <c r="F25" s="29">
        <v>3605</v>
      </c>
      <c r="G25" s="29">
        <v>3610</v>
      </c>
      <c r="H25" s="29">
        <v>3615</v>
      </c>
      <c r="I25" s="29">
        <v>3622</v>
      </c>
      <c r="J25" s="29">
        <v>3630</v>
      </c>
      <c r="K25" s="29">
        <v>3638</v>
      </c>
      <c r="L25" s="29" t="s">
        <v>97</v>
      </c>
      <c r="M25" s="24" t="s">
        <v>42</v>
      </c>
      <c r="N25" s="29" t="s">
        <v>98</v>
      </c>
    </row>
    <row r="26" spans="1:15" ht="186.75" customHeight="1">
      <c r="A26" s="33">
        <v>3</v>
      </c>
      <c r="B26" s="29" t="s">
        <v>86</v>
      </c>
      <c r="C26" s="29" t="s">
        <v>60</v>
      </c>
      <c r="D26" s="29">
        <v>9</v>
      </c>
      <c r="E26" s="29">
        <v>2023</v>
      </c>
      <c r="F26" s="29">
        <v>9</v>
      </c>
      <c r="G26" s="29">
        <v>9</v>
      </c>
      <c r="H26" s="29">
        <v>9</v>
      </c>
      <c r="I26" s="29">
        <v>9</v>
      </c>
      <c r="J26" s="29">
        <v>9</v>
      </c>
      <c r="K26" s="29">
        <v>9</v>
      </c>
      <c r="L26" s="32" t="s">
        <v>83</v>
      </c>
      <c r="M26" s="24" t="s">
        <v>42</v>
      </c>
      <c r="N26" s="29" t="s">
        <v>98</v>
      </c>
    </row>
    <row r="27" spans="1:15" ht="135" customHeight="1">
      <c r="A27" s="33">
        <v>4</v>
      </c>
      <c r="B27" s="29" t="s">
        <v>63</v>
      </c>
      <c r="C27" s="29" t="s">
        <v>62</v>
      </c>
      <c r="D27" s="29">
        <v>1750</v>
      </c>
      <c r="E27" s="29">
        <v>2023</v>
      </c>
      <c r="F27" s="29">
        <v>2280</v>
      </c>
      <c r="G27" s="29">
        <v>2280</v>
      </c>
      <c r="H27" s="29">
        <v>2280</v>
      </c>
      <c r="I27" s="29">
        <v>2280</v>
      </c>
      <c r="J27" s="29">
        <v>2280</v>
      </c>
      <c r="K27" s="29">
        <v>2280</v>
      </c>
      <c r="L27" s="31" t="s">
        <v>82</v>
      </c>
      <c r="M27" s="24" t="s">
        <v>42</v>
      </c>
      <c r="N27" s="29" t="s">
        <v>76</v>
      </c>
      <c r="O27" s="26"/>
    </row>
    <row r="28" spans="1:15">
      <c r="A28" s="75" t="s">
        <v>31</v>
      </c>
      <c r="B28" s="75"/>
      <c r="C28" s="75"/>
      <c r="D28" s="75"/>
      <c r="E28" s="75"/>
      <c r="F28" s="75"/>
      <c r="G28" s="75"/>
      <c r="H28" s="75"/>
      <c r="I28" s="75"/>
      <c r="J28" s="75"/>
      <c r="K28" s="75"/>
      <c r="L28" s="75"/>
      <c r="M28" s="75"/>
      <c r="N28" s="75"/>
    </row>
    <row r="29" spans="1:15" ht="36" customHeight="1">
      <c r="A29" s="6" t="s">
        <v>5</v>
      </c>
      <c r="B29" s="85" t="s">
        <v>32</v>
      </c>
      <c r="C29" s="85"/>
      <c r="D29" s="85"/>
      <c r="E29" s="86"/>
      <c r="F29" s="76" t="s">
        <v>33</v>
      </c>
      <c r="G29" s="77"/>
      <c r="H29" s="77"/>
      <c r="I29" s="77"/>
      <c r="J29" s="77"/>
      <c r="K29" s="77"/>
      <c r="L29" s="78"/>
      <c r="M29" s="79" t="s">
        <v>34</v>
      </c>
      <c r="N29" s="79"/>
    </row>
    <row r="30" spans="1:15">
      <c r="A30" s="7">
        <v>1</v>
      </c>
      <c r="B30" s="62">
        <v>2</v>
      </c>
      <c r="C30" s="62"/>
      <c r="D30" s="62"/>
      <c r="E30" s="63"/>
      <c r="F30" s="73">
        <v>3</v>
      </c>
      <c r="G30" s="73"/>
      <c r="H30" s="73"/>
      <c r="I30" s="73"/>
      <c r="J30" s="73"/>
      <c r="K30" s="73"/>
      <c r="L30" s="73"/>
      <c r="M30" s="73">
        <v>4</v>
      </c>
      <c r="N30" s="73"/>
    </row>
    <row r="31" spans="1:15">
      <c r="A31" s="9">
        <v>1</v>
      </c>
      <c r="B31" s="40" t="s">
        <v>35</v>
      </c>
      <c r="C31" s="41"/>
      <c r="D31" s="41"/>
      <c r="E31" s="41"/>
      <c r="F31" s="41"/>
      <c r="G31" s="41"/>
      <c r="H31" s="41"/>
      <c r="I31" s="41"/>
      <c r="J31" s="41"/>
      <c r="K31" s="41"/>
      <c r="L31" s="41"/>
      <c r="M31" s="41"/>
      <c r="N31" s="42"/>
    </row>
    <row r="32" spans="1:15">
      <c r="A32" s="8" t="s">
        <v>36</v>
      </c>
      <c r="B32" s="3" t="s">
        <v>4</v>
      </c>
      <c r="C32" s="4"/>
      <c r="D32" s="4"/>
      <c r="E32" s="5"/>
      <c r="F32" s="3"/>
      <c r="G32" s="4"/>
      <c r="H32" s="4"/>
      <c r="I32" s="4"/>
      <c r="J32" s="4"/>
      <c r="K32" s="4"/>
      <c r="L32" s="5"/>
      <c r="M32" s="3"/>
      <c r="N32" s="5"/>
    </row>
    <row r="33" spans="1:14">
      <c r="A33" s="8"/>
      <c r="B33" s="40" t="s">
        <v>38</v>
      </c>
      <c r="C33" s="41"/>
      <c r="D33" s="41"/>
      <c r="E33" s="42"/>
      <c r="F33" s="40" t="s">
        <v>39</v>
      </c>
      <c r="G33" s="41"/>
      <c r="H33" s="41"/>
      <c r="I33" s="41"/>
      <c r="J33" s="41"/>
      <c r="K33" s="41"/>
      <c r="L33" s="42"/>
      <c r="M33" s="73"/>
      <c r="N33" s="73"/>
    </row>
    <row r="34" spans="1:14" ht="248.25" customHeight="1">
      <c r="A34" s="22" t="s">
        <v>77</v>
      </c>
      <c r="B34" s="59" t="s">
        <v>80</v>
      </c>
      <c r="C34" s="60"/>
      <c r="D34" s="60"/>
      <c r="E34" s="61"/>
      <c r="F34" s="82" t="s">
        <v>99</v>
      </c>
      <c r="G34" s="83"/>
      <c r="H34" s="83"/>
      <c r="I34" s="83"/>
      <c r="J34" s="83"/>
      <c r="K34" s="83"/>
      <c r="L34" s="84"/>
      <c r="M34" s="100" t="s">
        <v>87</v>
      </c>
      <c r="N34" s="101"/>
    </row>
    <row r="35" spans="1:14">
      <c r="A35" s="8" t="s">
        <v>61</v>
      </c>
      <c r="B35" s="93" t="s">
        <v>66</v>
      </c>
      <c r="C35" s="94"/>
      <c r="D35" s="94"/>
      <c r="E35" s="94"/>
      <c r="F35" s="94"/>
      <c r="G35" s="94"/>
      <c r="H35" s="94"/>
      <c r="I35" s="94"/>
      <c r="J35" s="94"/>
      <c r="K35" s="94"/>
      <c r="L35" s="94"/>
      <c r="M35" s="94"/>
      <c r="N35" s="95"/>
    </row>
    <row r="36" spans="1:14">
      <c r="A36" s="8"/>
      <c r="B36" s="40" t="s">
        <v>38</v>
      </c>
      <c r="C36" s="41"/>
      <c r="D36" s="41"/>
      <c r="E36" s="42"/>
      <c r="F36" s="40" t="s">
        <v>39</v>
      </c>
      <c r="G36" s="41"/>
      <c r="H36" s="41"/>
      <c r="I36" s="41"/>
      <c r="J36" s="41"/>
      <c r="K36" s="41"/>
      <c r="L36" s="42"/>
      <c r="M36" s="73"/>
      <c r="N36" s="73"/>
    </row>
    <row r="37" spans="1:14" ht="126.75" customHeight="1">
      <c r="A37" s="21" t="s">
        <v>79</v>
      </c>
      <c r="B37" s="59" t="s">
        <v>81</v>
      </c>
      <c r="C37" s="60"/>
      <c r="D37" s="60"/>
      <c r="E37" s="61"/>
      <c r="F37" s="82" t="s">
        <v>100</v>
      </c>
      <c r="G37" s="83"/>
      <c r="H37" s="83"/>
      <c r="I37" s="83"/>
      <c r="J37" s="83"/>
      <c r="K37" s="83"/>
      <c r="L37" s="84"/>
      <c r="M37" s="100" t="s">
        <v>88</v>
      </c>
      <c r="N37" s="101"/>
    </row>
    <row r="38" spans="1:14">
      <c r="A38" s="8" t="s">
        <v>65</v>
      </c>
      <c r="B38" s="17" t="s">
        <v>35</v>
      </c>
      <c r="C38" s="18"/>
      <c r="D38" s="18"/>
      <c r="E38" s="19"/>
      <c r="F38" s="17"/>
      <c r="G38" s="18"/>
      <c r="H38" s="18"/>
      <c r="I38" s="18"/>
      <c r="J38" s="18"/>
      <c r="K38" s="18"/>
      <c r="L38" s="19"/>
      <c r="M38" s="17"/>
      <c r="N38" s="19"/>
    </row>
    <row r="39" spans="1:14">
      <c r="A39" s="12" t="s">
        <v>51</v>
      </c>
      <c r="B39" s="93" t="s">
        <v>0</v>
      </c>
      <c r="C39" s="94"/>
      <c r="D39" s="94"/>
      <c r="E39" s="94"/>
      <c r="F39" s="94"/>
      <c r="G39" s="94"/>
      <c r="H39" s="94"/>
      <c r="I39" s="94"/>
      <c r="J39" s="94"/>
      <c r="K39" s="94"/>
      <c r="L39" s="94"/>
      <c r="M39" s="94"/>
      <c r="N39" s="95"/>
    </row>
    <row r="40" spans="1:14">
      <c r="A40" s="8"/>
      <c r="B40" s="40" t="s">
        <v>38</v>
      </c>
      <c r="C40" s="41"/>
      <c r="D40" s="41"/>
      <c r="E40" s="42"/>
      <c r="F40" s="40" t="s">
        <v>39</v>
      </c>
      <c r="G40" s="41"/>
      <c r="H40" s="41"/>
      <c r="I40" s="41"/>
      <c r="J40" s="41"/>
      <c r="K40" s="41"/>
      <c r="L40" s="42"/>
      <c r="M40" s="73"/>
      <c r="N40" s="73"/>
    </row>
    <row r="41" spans="1:14" ht="87" customHeight="1">
      <c r="A41" s="13" t="s">
        <v>68</v>
      </c>
      <c r="B41" s="87" t="s">
        <v>67</v>
      </c>
      <c r="C41" s="88"/>
      <c r="D41" s="88"/>
      <c r="E41" s="89"/>
      <c r="F41" s="96" t="s">
        <v>95</v>
      </c>
      <c r="G41" s="97"/>
      <c r="H41" s="97"/>
      <c r="I41" s="97"/>
      <c r="J41" s="97"/>
      <c r="K41" s="97"/>
      <c r="L41" s="98"/>
      <c r="M41" s="96" t="s">
        <v>63</v>
      </c>
      <c r="N41" s="99"/>
    </row>
    <row r="42" spans="1:14">
      <c r="A42" s="8" t="s">
        <v>69</v>
      </c>
      <c r="B42" s="90" t="s">
        <v>70</v>
      </c>
      <c r="C42" s="91"/>
      <c r="D42" s="91"/>
      <c r="E42" s="91"/>
      <c r="F42" s="91"/>
      <c r="G42" s="91"/>
      <c r="H42" s="91"/>
      <c r="I42" s="91"/>
      <c r="J42" s="91"/>
      <c r="K42" s="91"/>
      <c r="L42" s="92"/>
      <c r="M42" s="73"/>
      <c r="N42" s="73"/>
    </row>
    <row r="43" spans="1:14" ht="31.5" customHeight="1">
      <c r="A43" s="21" t="s">
        <v>48</v>
      </c>
      <c r="B43" s="53" t="s">
        <v>1</v>
      </c>
      <c r="C43" s="54"/>
      <c r="D43" s="54"/>
      <c r="E43" s="54"/>
      <c r="F43" s="54"/>
      <c r="G43" s="54"/>
      <c r="H43" s="54"/>
      <c r="I43" s="54"/>
      <c r="J43" s="54"/>
      <c r="K43" s="54"/>
      <c r="L43" s="54"/>
      <c r="M43" s="54"/>
      <c r="N43" s="55"/>
    </row>
    <row r="44" spans="1:14">
      <c r="A44" s="20"/>
      <c r="B44" s="40" t="s">
        <v>38</v>
      </c>
      <c r="C44" s="41"/>
      <c r="D44" s="41"/>
      <c r="E44" s="42"/>
      <c r="F44" s="40" t="s">
        <v>39</v>
      </c>
      <c r="G44" s="41"/>
      <c r="H44" s="41"/>
      <c r="I44" s="41"/>
      <c r="J44" s="41"/>
      <c r="K44" s="41"/>
      <c r="L44" s="42"/>
      <c r="M44" s="43"/>
      <c r="N44" s="44"/>
    </row>
    <row r="45" spans="1:14" ht="84.75" customHeight="1">
      <c r="A45" s="21" t="s">
        <v>72</v>
      </c>
      <c r="B45" s="50" t="s">
        <v>2</v>
      </c>
      <c r="C45" s="51"/>
      <c r="D45" s="51"/>
      <c r="E45" s="52"/>
      <c r="F45" s="56" t="s">
        <v>75</v>
      </c>
      <c r="G45" s="57"/>
      <c r="H45" s="57"/>
      <c r="I45" s="57"/>
      <c r="J45" s="57"/>
      <c r="K45" s="57"/>
      <c r="L45" s="58"/>
      <c r="M45" s="50" t="s">
        <v>76</v>
      </c>
      <c r="N45" s="52"/>
    </row>
  </sheetData>
  <mergeCells count="70">
    <mergeCell ref="B31:N31"/>
    <mergeCell ref="F36:L36"/>
    <mergeCell ref="M36:N36"/>
    <mergeCell ref="B33:E33"/>
    <mergeCell ref="B34:E34"/>
    <mergeCell ref="F34:L34"/>
    <mergeCell ref="M34:N34"/>
    <mergeCell ref="F33:L33"/>
    <mergeCell ref="M33:N33"/>
    <mergeCell ref="B35:N35"/>
    <mergeCell ref="B39:N39"/>
    <mergeCell ref="B36:E36"/>
    <mergeCell ref="M42:N42"/>
    <mergeCell ref="F40:L40"/>
    <mergeCell ref="M40:N40"/>
    <mergeCell ref="F41:L41"/>
    <mergeCell ref="M41:N41"/>
    <mergeCell ref="F37:L37"/>
    <mergeCell ref="M37:N37"/>
    <mergeCell ref="A2:N2"/>
    <mergeCell ref="A1:N1"/>
    <mergeCell ref="A28:N28"/>
    <mergeCell ref="F29:L29"/>
    <mergeCell ref="M29:N29"/>
    <mergeCell ref="H9:N9"/>
    <mergeCell ref="H10:N10"/>
    <mergeCell ref="A8:G10"/>
    <mergeCell ref="A15:G15"/>
    <mergeCell ref="H15:N15"/>
    <mergeCell ref="A3:N3"/>
    <mergeCell ref="H11:N11"/>
    <mergeCell ref="H12:N12"/>
    <mergeCell ref="H13:N13"/>
    <mergeCell ref="B29:E29"/>
    <mergeCell ref="A4:N4"/>
    <mergeCell ref="B30:E30"/>
    <mergeCell ref="A11:G13"/>
    <mergeCell ref="F30:L30"/>
    <mergeCell ref="M30:N30"/>
    <mergeCell ref="H5:N5"/>
    <mergeCell ref="H6:N6"/>
    <mergeCell ref="A7:G7"/>
    <mergeCell ref="H7:N7"/>
    <mergeCell ref="H8:N8"/>
    <mergeCell ref="A5:G5"/>
    <mergeCell ref="A6:G6"/>
    <mergeCell ref="B45:E45"/>
    <mergeCell ref="B43:N43"/>
    <mergeCell ref="F45:L45"/>
    <mergeCell ref="M45:N45"/>
    <mergeCell ref="B37:E37"/>
    <mergeCell ref="B40:E40"/>
    <mergeCell ref="B41:E41"/>
    <mergeCell ref="B42:L42"/>
    <mergeCell ref="O8:U8"/>
    <mergeCell ref="H14:I14"/>
    <mergeCell ref="B44:E44"/>
    <mergeCell ref="F44:L44"/>
    <mergeCell ref="M44:N44"/>
    <mergeCell ref="M17:M18"/>
    <mergeCell ref="N17:N18"/>
    <mergeCell ref="A20:N20"/>
    <mergeCell ref="A16:N16"/>
    <mergeCell ref="A17:A18"/>
    <mergeCell ref="B17:B18"/>
    <mergeCell ref="C17:C18"/>
    <mergeCell ref="D17:E17"/>
    <mergeCell ref="F17:K17"/>
    <mergeCell ref="L17:L18"/>
    <mergeCell ref="A14:G14"/>
  </mergeCells>
  <hyperlinks>
    <hyperlink ref="M17" location="_ftn3" display="_ftn3"/>
    <hyperlink ref="N17" location="_ftn4" display="_ftn4"/>
  </hyperlinks>
  <pageMargins left="0.7" right="0.7" top="0.75" bottom="0.75" header="0.3" footer="0.3"/>
  <pageSetup paperSize="9" scale="4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2"/>
  <sheetViews>
    <sheetView workbookViewId="0">
      <selection activeCell="T22" sqref="T22"/>
    </sheetView>
  </sheetViews>
  <sheetFormatPr defaultRowHeight="15"/>
  <cols>
    <col min="1" max="1" width="9.140625" style="36"/>
  </cols>
  <sheetData>
    <row r="1" spans="1:14">
      <c r="A1" s="75" t="s">
        <v>40</v>
      </c>
      <c r="B1" s="75"/>
      <c r="C1" s="75"/>
      <c r="D1" s="75"/>
      <c r="E1" s="75"/>
      <c r="F1" s="75"/>
      <c r="G1" s="75"/>
      <c r="H1" s="75"/>
      <c r="I1" s="75"/>
      <c r="J1" s="75"/>
      <c r="K1" s="75"/>
      <c r="L1" s="75"/>
      <c r="M1" s="75"/>
      <c r="N1" s="75"/>
    </row>
    <row r="2" spans="1:14">
      <c r="A2" s="105" t="s">
        <v>5</v>
      </c>
      <c r="B2" s="106" t="s">
        <v>43</v>
      </c>
      <c r="C2" s="106"/>
      <c r="D2" s="106"/>
      <c r="E2" s="106"/>
      <c r="F2" s="106"/>
      <c r="G2" s="106"/>
      <c r="H2" s="107" t="s">
        <v>41</v>
      </c>
      <c r="I2" s="107"/>
      <c r="J2" s="107"/>
      <c r="K2" s="107"/>
      <c r="L2" s="107"/>
      <c r="M2" s="107"/>
      <c r="N2" s="107"/>
    </row>
    <row r="3" spans="1:14">
      <c r="A3" s="105"/>
      <c r="B3" s="106"/>
      <c r="C3" s="106"/>
      <c r="D3" s="106"/>
      <c r="E3" s="106"/>
      <c r="F3" s="106"/>
      <c r="G3" s="106"/>
      <c r="H3" s="11" t="s">
        <v>57</v>
      </c>
      <c r="I3" s="11" t="s">
        <v>58</v>
      </c>
      <c r="J3" s="11" t="s">
        <v>59</v>
      </c>
      <c r="K3" s="11">
        <v>2028</v>
      </c>
      <c r="L3" s="11">
        <v>2029</v>
      </c>
      <c r="M3" s="11">
        <v>2030</v>
      </c>
      <c r="N3" s="11" t="s">
        <v>3</v>
      </c>
    </row>
    <row r="4" spans="1:14" ht="31.5" customHeight="1">
      <c r="A4" s="114"/>
      <c r="B4" s="108" t="s">
        <v>47</v>
      </c>
      <c r="C4" s="109"/>
      <c r="D4" s="109"/>
      <c r="E4" s="109"/>
      <c r="F4" s="109"/>
      <c r="G4" s="110"/>
      <c r="H4" s="10">
        <f>H5+H6</f>
        <v>7399.4</v>
      </c>
      <c r="I4" s="10">
        <f t="shared" ref="I4:M4" si="0">I5+I6</f>
        <v>7289.3</v>
      </c>
      <c r="J4" s="10">
        <f t="shared" si="0"/>
        <v>7310</v>
      </c>
      <c r="K4" s="10">
        <f t="shared" si="0"/>
        <v>17287.3</v>
      </c>
      <c r="L4" s="10">
        <f t="shared" si="0"/>
        <v>17287.3</v>
      </c>
      <c r="M4" s="10">
        <f t="shared" si="0"/>
        <v>17287.3</v>
      </c>
      <c r="N4" s="10">
        <f>SUM(H4:M4)</f>
        <v>73860.600000000006</v>
      </c>
    </row>
    <row r="5" spans="1:14">
      <c r="A5" s="115"/>
      <c r="B5" s="108" t="s">
        <v>44</v>
      </c>
      <c r="C5" s="109"/>
      <c r="D5" s="109"/>
      <c r="E5" s="109"/>
      <c r="F5" s="109"/>
      <c r="G5" s="110"/>
      <c r="H5" s="10">
        <f>H9</f>
        <v>3326.3</v>
      </c>
      <c r="I5" s="10">
        <f t="shared" ref="I5:M5" si="1">I9</f>
        <v>3326.3</v>
      </c>
      <c r="J5" s="10">
        <f t="shared" si="1"/>
        <v>3326.3</v>
      </c>
      <c r="K5" s="10">
        <f t="shared" si="1"/>
        <v>3326.3</v>
      </c>
      <c r="L5" s="10">
        <f t="shared" si="1"/>
        <v>3326.3</v>
      </c>
      <c r="M5" s="10">
        <f t="shared" si="1"/>
        <v>3326.3</v>
      </c>
      <c r="N5" s="10">
        <f t="shared" ref="N5:N32" si="2">SUM(H5:M5)</f>
        <v>19957.8</v>
      </c>
    </row>
    <row r="6" spans="1:14">
      <c r="A6" s="115"/>
      <c r="B6" s="108" t="s">
        <v>45</v>
      </c>
      <c r="C6" s="109"/>
      <c r="D6" s="109"/>
      <c r="E6" s="109"/>
      <c r="F6" s="109"/>
      <c r="G6" s="110"/>
      <c r="H6" s="10">
        <f>H10+H18+H26+H32</f>
        <v>4073.1</v>
      </c>
      <c r="I6" s="10">
        <f t="shared" ref="I6:M6" si="3">I10+I18+I26+I32</f>
        <v>3963</v>
      </c>
      <c r="J6" s="10">
        <f t="shared" si="3"/>
        <v>3983.7</v>
      </c>
      <c r="K6" s="10">
        <f t="shared" si="3"/>
        <v>13961</v>
      </c>
      <c r="L6" s="10">
        <f t="shared" si="3"/>
        <v>13961</v>
      </c>
      <c r="M6" s="10">
        <f t="shared" si="3"/>
        <v>13961</v>
      </c>
      <c r="N6" s="10">
        <f t="shared" si="2"/>
        <v>53902.8</v>
      </c>
    </row>
    <row r="7" spans="1:14">
      <c r="A7" s="116"/>
      <c r="B7" s="111" t="s">
        <v>46</v>
      </c>
      <c r="C7" s="112"/>
      <c r="D7" s="112"/>
      <c r="E7" s="112"/>
      <c r="F7" s="112"/>
      <c r="G7" s="113"/>
      <c r="H7" s="27">
        <v>14554.5</v>
      </c>
      <c r="I7" s="27">
        <v>14554.5</v>
      </c>
      <c r="J7" s="27">
        <v>14554.5</v>
      </c>
      <c r="K7" s="27">
        <v>14554.5</v>
      </c>
      <c r="L7" s="27">
        <v>14554.5</v>
      </c>
      <c r="M7" s="27">
        <v>14554.5</v>
      </c>
      <c r="N7" s="27">
        <f t="shared" si="2"/>
        <v>87327</v>
      </c>
    </row>
    <row r="8" spans="1:14" s="35" customFormat="1" ht="38.25" customHeight="1">
      <c r="A8" s="117">
        <v>1</v>
      </c>
      <c r="B8" s="108" t="s">
        <v>50</v>
      </c>
      <c r="C8" s="109"/>
      <c r="D8" s="109"/>
      <c r="E8" s="109"/>
      <c r="F8" s="109"/>
      <c r="G8" s="110"/>
      <c r="H8" s="10">
        <f>H9+H10</f>
        <v>3501.4</v>
      </c>
      <c r="I8" s="10">
        <f t="shared" ref="I8:M8" si="4">I9+I10</f>
        <v>3501.4</v>
      </c>
      <c r="J8" s="10">
        <f t="shared" si="4"/>
        <v>3501.4</v>
      </c>
      <c r="K8" s="10">
        <f t="shared" si="4"/>
        <v>3501.4</v>
      </c>
      <c r="L8" s="10">
        <f t="shared" si="4"/>
        <v>3501.4</v>
      </c>
      <c r="M8" s="10">
        <f t="shared" si="4"/>
        <v>3501.4</v>
      </c>
      <c r="N8" s="10">
        <f t="shared" si="2"/>
        <v>21008.400000000001</v>
      </c>
    </row>
    <row r="9" spans="1:14" s="35" customFormat="1">
      <c r="A9" s="118"/>
      <c r="B9" s="108" t="s">
        <v>44</v>
      </c>
      <c r="C9" s="109"/>
      <c r="D9" s="109"/>
      <c r="E9" s="109"/>
      <c r="F9" s="109"/>
      <c r="G9" s="110"/>
      <c r="H9" s="10">
        <f>H12+H15</f>
        <v>3326.3</v>
      </c>
      <c r="I9" s="10">
        <f t="shared" ref="I9:M9" si="5">I12+I15</f>
        <v>3326.3</v>
      </c>
      <c r="J9" s="10">
        <f t="shared" si="5"/>
        <v>3326.3</v>
      </c>
      <c r="K9" s="10">
        <f t="shared" si="5"/>
        <v>3326.3</v>
      </c>
      <c r="L9" s="10">
        <f t="shared" si="5"/>
        <v>3326.3</v>
      </c>
      <c r="M9" s="10">
        <f t="shared" si="5"/>
        <v>3326.3</v>
      </c>
      <c r="N9" s="10">
        <f t="shared" si="2"/>
        <v>19957.8</v>
      </c>
    </row>
    <row r="10" spans="1:14" s="35" customFormat="1">
      <c r="A10" s="119"/>
      <c r="B10" s="108" t="s">
        <v>45</v>
      </c>
      <c r="C10" s="109"/>
      <c r="D10" s="109"/>
      <c r="E10" s="109"/>
      <c r="F10" s="109"/>
      <c r="G10" s="110"/>
      <c r="H10" s="10">
        <f>H13+H16</f>
        <v>175.1</v>
      </c>
      <c r="I10" s="10">
        <f t="shared" ref="I10:M10" si="6">I13+I16</f>
        <v>175.1</v>
      </c>
      <c r="J10" s="10">
        <f t="shared" si="6"/>
        <v>175.1</v>
      </c>
      <c r="K10" s="10">
        <f t="shared" si="6"/>
        <v>175.1</v>
      </c>
      <c r="L10" s="10">
        <f t="shared" si="6"/>
        <v>175.1</v>
      </c>
      <c r="M10" s="10">
        <f t="shared" si="6"/>
        <v>175.1</v>
      </c>
      <c r="N10" s="10">
        <f t="shared" si="2"/>
        <v>1050.5999999999999</v>
      </c>
    </row>
    <row r="11" spans="1:14" ht="42" customHeight="1">
      <c r="A11" s="117" t="s">
        <v>36</v>
      </c>
      <c r="B11" s="102" t="s">
        <v>101</v>
      </c>
      <c r="C11" s="103"/>
      <c r="D11" s="103"/>
      <c r="E11" s="103"/>
      <c r="F11" s="103"/>
      <c r="G11" s="104"/>
      <c r="H11" s="14">
        <f>H12+H13</f>
        <v>3401.4</v>
      </c>
      <c r="I11" s="14">
        <f t="shared" ref="I11:N11" si="7">I12+I13</f>
        <v>3401.4</v>
      </c>
      <c r="J11" s="14">
        <f t="shared" si="7"/>
        <v>3401.4</v>
      </c>
      <c r="K11" s="14">
        <f t="shared" si="7"/>
        <v>3401.4</v>
      </c>
      <c r="L11" s="14">
        <f t="shared" si="7"/>
        <v>3401.4</v>
      </c>
      <c r="M11" s="14">
        <f t="shared" si="7"/>
        <v>3401.4</v>
      </c>
      <c r="N11" s="14">
        <f t="shared" si="7"/>
        <v>20408.399999999998</v>
      </c>
    </row>
    <row r="12" spans="1:14">
      <c r="A12" s="118"/>
      <c r="B12" s="108" t="s">
        <v>44</v>
      </c>
      <c r="C12" s="109"/>
      <c r="D12" s="109"/>
      <c r="E12" s="109"/>
      <c r="F12" s="109"/>
      <c r="G12" s="110"/>
      <c r="H12" s="10">
        <v>3231.3</v>
      </c>
      <c r="I12" s="10">
        <v>3231.3</v>
      </c>
      <c r="J12" s="10">
        <v>3231.3</v>
      </c>
      <c r="K12" s="10">
        <v>3231.3</v>
      </c>
      <c r="L12" s="10">
        <v>3231.3</v>
      </c>
      <c r="M12" s="10">
        <v>3231.3</v>
      </c>
      <c r="N12" s="10">
        <f>SUM(H12:M12)</f>
        <v>19387.8</v>
      </c>
    </row>
    <row r="13" spans="1:14">
      <c r="A13" s="119"/>
      <c r="B13" s="108" t="s">
        <v>45</v>
      </c>
      <c r="C13" s="109"/>
      <c r="D13" s="109"/>
      <c r="E13" s="109"/>
      <c r="F13" s="109"/>
      <c r="G13" s="110"/>
      <c r="H13" s="10">
        <v>170.1</v>
      </c>
      <c r="I13" s="10">
        <v>170.1</v>
      </c>
      <c r="J13" s="10">
        <v>170.1</v>
      </c>
      <c r="K13" s="10">
        <v>170.1</v>
      </c>
      <c r="L13" s="10">
        <v>170.1</v>
      </c>
      <c r="M13" s="10">
        <v>170.1</v>
      </c>
      <c r="N13" s="10">
        <f t="shared" ref="N13:N16" si="8">SUM(H13:M13)</f>
        <v>1020.6</v>
      </c>
    </row>
    <row r="14" spans="1:14" ht="15" customHeight="1">
      <c r="A14" s="117" t="s">
        <v>61</v>
      </c>
      <c r="B14" s="102" t="s">
        <v>102</v>
      </c>
      <c r="C14" s="103"/>
      <c r="D14" s="103"/>
      <c r="E14" s="103"/>
      <c r="F14" s="103"/>
      <c r="G14" s="104"/>
      <c r="H14" s="23">
        <f>H15+H16</f>
        <v>100</v>
      </c>
      <c r="I14" s="23">
        <f t="shared" ref="I14:M14" si="9">I15+I16</f>
        <v>100</v>
      </c>
      <c r="J14" s="23">
        <f t="shared" si="9"/>
        <v>100</v>
      </c>
      <c r="K14" s="23">
        <f t="shared" si="9"/>
        <v>100</v>
      </c>
      <c r="L14" s="23">
        <f t="shared" si="9"/>
        <v>100</v>
      </c>
      <c r="M14" s="23">
        <f t="shared" si="9"/>
        <v>100</v>
      </c>
      <c r="N14" s="14">
        <f t="shared" si="8"/>
        <v>600</v>
      </c>
    </row>
    <row r="15" spans="1:14">
      <c r="A15" s="118"/>
      <c r="B15" s="108" t="s">
        <v>44</v>
      </c>
      <c r="C15" s="109"/>
      <c r="D15" s="109"/>
      <c r="E15" s="109"/>
      <c r="F15" s="109"/>
      <c r="G15" s="110"/>
      <c r="H15" s="10">
        <v>95</v>
      </c>
      <c r="I15" s="10">
        <v>95</v>
      </c>
      <c r="J15" s="10">
        <v>95</v>
      </c>
      <c r="K15" s="10">
        <v>95</v>
      </c>
      <c r="L15" s="10">
        <v>95</v>
      </c>
      <c r="M15" s="10">
        <v>95</v>
      </c>
      <c r="N15" s="10">
        <f t="shared" si="8"/>
        <v>570</v>
      </c>
    </row>
    <row r="16" spans="1:14">
      <c r="A16" s="119"/>
      <c r="B16" s="108" t="s">
        <v>45</v>
      </c>
      <c r="C16" s="109"/>
      <c r="D16" s="109"/>
      <c r="E16" s="109"/>
      <c r="F16" s="109"/>
      <c r="G16" s="110"/>
      <c r="H16" s="10">
        <v>5</v>
      </c>
      <c r="I16" s="10">
        <v>5</v>
      </c>
      <c r="J16" s="10">
        <v>5</v>
      </c>
      <c r="K16" s="10">
        <v>5</v>
      </c>
      <c r="L16" s="10">
        <v>5</v>
      </c>
      <c r="M16" s="10">
        <v>5</v>
      </c>
      <c r="N16" s="10">
        <f t="shared" si="8"/>
        <v>30</v>
      </c>
    </row>
    <row r="17" spans="1:18" ht="39" customHeight="1">
      <c r="A17" s="117">
        <v>2</v>
      </c>
      <c r="B17" s="108" t="s">
        <v>103</v>
      </c>
      <c r="C17" s="109"/>
      <c r="D17" s="109"/>
      <c r="E17" s="109"/>
      <c r="F17" s="109"/>
      <c r="G17" s="110"/>
      <c r="H17" s="10">
        <f>H19+H21+H23</f>
        <v>898</v>
      </c>
      <c r="I17" s="10">
        <f t="shared" ref="I17:N17" si="10">I19+I21+I23</f>
        <v>787.9</v>
      </c>
      <c r="J17" s="10">
        <f t="shared" si="10"/>
        <v>808.6</v>
      </c>
      <c r="K17" s="10">
        <f t="shared" si="10"/>
        <v>5785.9</v>
      </c>
      <c r="L17" s="10">
        <f t="shared" si="10"/>
        <v>5785.9</v>
      </c>
      <c r="M17" s="10">
        <f t="shared" si="10"/>
        <v>5785.9</v>
      </c>
      <c r="N17" s="10">
        <f t="shared" si="10"/>
        <v>19852.199999999997</v>
      </c>
      <c r="O17" s="35"/>
    </row>
    <row r="18" spans="1:18">
      <c r="A18" s="119"/>
      <c r="B18" s="108" t="s">
        <v>45</v>
      </c>
      <c r="C18" s="109"/>
      <c r="D18" s="109"/>
      <c r="E18" s="109"/>
      <c r="F18" s="109"/>
      <c r="G18" s="110"/>
      <c r="H18" s="10">
        <f>H20+H22+H24</f>
        <v>898</v>
      </c>
      <c r="I18" s="10">
        <f t="shared" ref="I18:N18" si="11">I20+I22+I24</f>
        <v>787.9</v>
      </c>
      <c r="J18" s="10">
        <f t="shared" si="11"/>
        <v>808.6</v>
      </c>
      <c r="K18" s="10">
        <f t="shared" si="11"/>
        <v>5785.9</v>
      </c>
      <c r="L18" s="10">
        <f t="shared" si="11"/>
        <v>5785.9</v>
      </c>
      <c r="M18" s="10">
        <f t="shared" si="11"/>
        <v>5785.9</v>
      </c>
      <c r="N18" s="10">
        <f t="shared" si="11"/>
        <v>19852.199999999997</v>
      </c>
    </row>
    <row r="19" spans="1:18" ht="49.5" customHeight="1">
      <c r="A19" s="117" t="s">
        <v>51</v>
      </c>
      <c r="B19" s="120" t="s">
        <v>104</v>
      </c>
      <c r="C19" s="121"/>
      <c r="D19" s="121"/>
      <c r="E19" s="121"/>
      <c r="F19" s="121"/>
      <c r="G19" s="122"/>
      <c r="H19" s="10">
        <f>H20</f>
        <v>498</v>
      </c>
      <c r="I19" s="10">
        <f t="shared" ref="I19:M19" si="12">I20</f>
        <v>517.9</v>
      </c>
      <c r="J19" s="10">
        <f t="shared" si="12"/>
        <v>538.6</v>
      </c>
      <c r="K19" s="10">
        <f t="shared" si="12"/>
        <v>5385.9</v>
      </c>
      <c r="L19" s="10">
        <f t="shared" si="12"/>
        <v>5385.9</v>
      </c>
      <c r="M19" s="10">
        <f t="shared" si="12"/>
        <v>5385.9</v>
      </c>
      <c r="N19" s="10">
        <f t="shared" si="2"/>
        <v>17712.199999999997</v>
      </c>
    </row>
    <row r="20" spans="1:18" ht="18" customHeight="1">
      <c r="A20" s="119"/>
      <c r="B20" s="108" t="s">
        <v>45</v>
      </c>
      <c r="C20" s="109"/>
      <c r="D20" s="109"/>
      <c r="E20" s="109"/>
      <c r="F20" s="109"/>
      <c r="G20" s="110"/>
      <c r="H20" s="10">
        <v>498</v>
      </c>
      <c r="I20" s="10">
        <v>517.9</v>
      </c>
      <c r="J20" s="10">
        <v>538.6</v>
      </c>
      <c r="K20" s="10">
        <v>5385.9</v>
      </c>
      <c r="L20" s="10">
        <v>5385.9</v>
      </c>
      <c r="M20" s="10">
        <v>5385.9</v>
      </c>
      <c r="N20" s="10">
        <f t="shared" si="2"/>
        <v>17712.199999999997</v>
      </c>
    </row>
    <row r="21" spans="1:18" ht="30" customHeight="1">
      <c r="A21" s="117" t="s">
        <v>52</v>
      </c>
      <c r="B21" s="108" t="s">
        <v>54</v>
      </c>
      <c r="C21" s="109"/>
      <c r="D21" s="109"/>
      <c r="E21" s="109"/>
      <c r="F21" s="109"/>
      <c r="G21" s="110"/>
      <c r="H21" s="10">
        <f>H22</f>
        <v>400</v>
      </c>
      <c r="I21" s="10">
        <f t="shared" ref="I21:M21" si="13">I22</f>
        <v>270</v>
      </c>
      <c r="J21" s="10">
        <f t="shared" si="13"/>
        <v>270</v>
      </c>
      <c r="K21" s="10">
        <f t="shared" si="13"/>
        <v>400</v>
      </c>
      <c r="L21" s="10">
        <f t="shared" si="13"/>
        <v>400</v>
      </c>
      <c r="M21" s="10">
        <f t="shared" si="13"/>
        <v>400</v>
      </c>
      <c r="N21" s="10">
        <f t="shared" si="2"/>
        <v>2140</v>
      </c>
    </row>
    <row r="22" spans="1:18" ht="17.25" customHeight="1">
      <c r="A22" s="119"/>
      <c r="B22" s="108" t="s">
        <v>45</v>
      </c>
      <c r="C22" s="109"/>
      <c r="D22" s="109"/>
      <c r="E22" s="109"/>
      <c r="F22" s="109"/>
      <c r="G22" s="110"/>
      <c r="H22" s="10">
        <f>250+150</f>
        <v>400</v>
      </c>
      <c r="I22" s="10">
        <f>250+20</f>
        <v>270</v>
      </c>
      <c r="J22" s="10">
        <f>250+20</f>
        <v>270</v>
      </c>
      <c r="K22" s="10">
        <f>250+150</f>
        <v>400</v>
      </c>
      <c r="L22" s="10">
        <f>250+150</f>
        <v>400</v>
      </c>
      <c r="M22" s="10">
        <f>250+150</f>
        <v>400</v>
      </c>
      <c r="N22" s="10">
        <f t="shared" si="2"/>
        <v>2140</v>
      </c>
    </row>
    <row r="23" spans="1:18" ht="39.75" customHeight="1">
      <c r="A23" s="117" t="s">
        <v>71</v>
      </c>
      <c r="B23" s="108" t="s">
        <v>53</v>
      </c>
      <c r="C23" s="109"/>
      <c r="D23" s="109"/>
      <c r="E23" s="109"/>
      <c r="F23" s="109"/>
      <c r="G23" s="110"/>
      <c r="H23" s="10">
        <f>H24</f>
        <v>0</v>
      </c>
      <c r="I23" s="10">
        <f t="shared" ref="I23:M23" si="14">I24</f>
        <v>0</v>
      </c>
      <c r="J23" s="10">
        <f t="shared" si="14"/>
        <v>0</v>
      </c>
      <c r="K23" s="10">
        <f t="shared" si="14"/>
        <v>0</v>
      </c>
      <c r="L23" s="10">
        <f t="shared" si="14"/>
        <v>0</v>
      </c>
      <c r="M23" s="10">
        <f t="shared" si="14"/>
        <v>0</v>
      </c>
      <c r="N23" s="10">
        <f t="shared" si="2"/>
        <v>0</v>
      </c>
      <c r="R23" t="s">
        <v>107</v>
      </c>
    </row>
    <row r="24" spans="1:18">
      <c r="A24" s="119"/>
      <c r="B24" s="108" t="s">
        <v>45</v>
      </c>
      <c r="C24" s="109"/>
      <c r="D24" s="109"/>
      <c r="E24" s="109"/>
      <c r="F24" s="109"/>
      <c r="G24" s="110"/>
      <c r="H24" s="10">
        <v>0</v>
      </c>
      <c r="I24" s="10">
        <v>0</v>
      </c>
      <c r="J24" s="10">
        <v>0</v>
      </c>
      <c r="K24" s="10">
        <v>0</v>
      </c>
      <c r="L24" s="10">
        <v>0</v>
      </c>
      <c r="M24" s="10">
        <v>0</v>
      </c>
      <c r="N24" s="10">
        <f t="shared" si="2"/>
        <v>0</v>
      </c>
    </row>
    <row r="25" spans="1:18" ht="51.75" customHeight="1">
      <c r="A25" s="117">
        <v>3</v>
      </c>
      <c r="B25" s="108" t="s">
        <v>105</v>
      </c>
      <c r="C25" s="109"/>
      <c r="D25" s="109"/>
      <c r="E25" s="109"/>
      <c r="F25" s="109"/>
      <c r="G25" s="110"/>
      <c r="H25" s="10">
        <f>H26</f>
        <v>3000</v>
      </c>
      <c r="I25" s="10">
        <f t="shared" ref="I25:M25" si="15">I26</f>
        <v>3000</v>
      </c>
      <c r="J25" s="10">
        <f t="shared" si="15"/>
        <v>3000</v>
      </c>
      <c r="K25" s="10">
        <f t="shared" si="15"/>
        <v>8000</v>
      </c>
      <c r="L25" s="10">
        <f t="shared" si="15"/>
        <v>8000</v>
      </c>
      <c r="M25" s="10">
        <f t="shared" si="15"/>
        <v>8000</v>
      </c>
      <c r="N25" s="10">
        <f t="shared" si="2"/>
        <v>33000</v>
      </c>
    </row>
    <row r="26" spans="1:18">
      <c r="A26" s="119"/>
      <c r="B26" s="108" t="s">
        <v>45</v>
      </c>
      <c r="C26" s="109"/>
      <c r="D26" s="109"/>
      <c r="E26" s="109"/>
      <c r="F26" s="109"/>
      <c r="G26" s="110"/>
      <c r="H26" s="10">
        <f>H28+H30</f>
        <v>3000</v>
      </c>
      <c r="I26" s="10">
        <f t="shared" ref="I26:M26" si="16">I28+I30</f>
        <v>3000</v>
      </c>
      <c r="J26" s="10">
        <f t="shared" si="16"/>
        <v>3000</v>
      </c>
      <c r="K26" s="10">
        <f t="shared" si="16"/>
        <v>8000</v>
      </c>
      <c r="L26" s="10">
        <f t="shared" si="16"/>
        <v>8000</v>
      </c>
      <c r="M26" s="10">
        <f t="shared" si="16"/>
        <v>8000</v>
      </c>
      <c r="N26" s="10">
        <f t="shared" si="2"/>
        <v>33000</v>
      </c>
    </row>
    <row r="27" spans="1:18" ht="50.25" customHeight="1">
      <c r="A27" s="117" t="s">
        <v>48</v>
      </c>
      <c r="B27" s="108" t="s">
        <v>55</v>
      </c>
      <c r="C27" s="109"/>
      <c r="D27" s="109"/>
      <c r="E27" s="109"/>
      <c r="F27" s="109"/>
      <c r="G27" s="110"/>
      <c r="H27" s="10">
        <f>H28</f>
        <v>3000</v>
      </c>
      <c r="I27" s="10">
        <f t="shared" ref="I27:M27" si="17">I28</f>
        <v>3000</v>
      </c>
      <c r="J27" s="10">
        <f t="shared" si="17"/>
        <v>3000</v>
      </c>
      <c r="K27" s="10">
        <f t="shared" si="17"/>
        <v>8000</v>
      </c>
      <c r="L27" s="10">
        <f t="shared" si="17"/>
        <v>8000</v>
      </c>
      <c r="M27" s="10">
        <f t="shared" si="17"/>
        <v>8000</v>
      </c>
      <c r="N27" s="10">
        <f t="shared" si="2"/>
        <v>33000</v>
      </c>
    </row>
    <row r="28" spans="1:18">
      <c r="A28" s="119"/>
      <c r="B28" s="108" t="s">
        <v>45</v>
      </c>
      <c r="C28" s="109"/>
      <c r="D28" s="109"/>
      <c r="E28" s="109"/>
      <c r="F28" s="109"/>
      <c r="G28" s="110"/>
      <c r="H28" s="10">
        <v>3000</v>
      </c>
      <c r="I28" s="10">
        <v>3000</v>
      </c>
      <c r="J28" s="10">
        <v>3000</v>
      </c>
      <c r="K28" s="10">
        <v>8000</v>
      </c>
      <c r="L28" s="10">
        <v>8000</v>
      </c>
      <c r="M28" s="10">
        <v>8000</v>
      </c>
      <c r="N28" s="10">
        <f t="shared" si="2"/>
        <v>33000</v>
      </c>
    </row>
    <row r="29" spans="1:18" ht="29.25" customHeight="1">
      <c r="A29" s="117" t="s">
        <v>49</v>
      </c>
      <c r="B29" s="108" t="s">
        <v>56</v>
      </c>
      <c r="C29" s="109"/>
      <c r="D29" s="109"/>
      <c r="E29" s="109"/>
      <c r="F29" s="109"/>
      <c r="G29" s="110"/>
      <c r="H29" s="10">
        <f>H30</f>
        <v>0</v>
      </c>
      <c r="I29" s="10">
        <f t="shared" ref="I29:M29" si="18">I30</f>
        <v>0</v>
      </c>
      <c r="J29" s="10">
        <f t="shared" si="18"/>
        <v>0</v>
      </c>
      <c r="K29" s="10">
        <f t="shared" si="18"/>
        <v>0</v>
      </c>
      <c r="L29" s="10">
        <f t="shared" si="18"/>
        <v>0</v>
      </c>
      <c r="M29" s="10">
        <f t="shared" si="18"/>
        <v>0</v>
      </c>
      <c r="N29" s="10">
        <f t="shared" si="2"/>
        <v>0</v>
      </c>
    </row>
    <row r="30" spans="1:18">
      <c r="A30" s="119"/>
      <c r="B30" s="108" t="s">
        <v>45</v>
      </c>
      <c r="C30" s="109"/>
      <c r="D30" s="109"/>
      <c r="E30" s="109"/>
      <c r="F30" s="109"/>
      <c r="G30" s="110"/>
      <c r="H30" s="10">
        <v>0</v>
      </c>
      <c r="I30" s="10">
        <v>0</v>
      </c>
      <c r="J30" s="10">
        <v>0</v>
      </c>
      <c r="K30" s="10">
        <v>0</v>
      </c>
      <c r="L30" s="10">
        <v>0</v>
      </c>
      <c r="M30" s="10">
        <v>0</v>
      </c>
      <c r="N30" s="10">
        <f t="shared" si="2"/>
        <v>0</v>
      </c>
    </row>
    <row r="31" spans="1:18" ht="46.5" customHeight="1">
      <c r="A31" s="117">
        <v>4</v>
      </c>
      <c r="B31" s="108" t="s">
        <v>106</v>
      </c>
      <c r="C31" s="109"/>
      <c r="D31" s="109"/>
      <c r="E31" s="109"/>
      <c r="F31" s="109"/>
      <c r="G31" s="110"/>
      <c r="H31" s="10">
        <f>H32</f>
        <v>0</v>
      </c>
      <c r="I31" s="10">
        <f t="shared" ref="I31:M31" si="19">I32</f>
        <v>0</v>
      </c>
      <c r="J31" s="10">
        <f t="shared" si="19"/>
        <v>0</v>
      </c>
      <c r="K31" s="10">
        <f t="shared" si="19"/>
        <v>0</v>
      </c>
      <c r="L31" s="10">
        <f t="shared" si="19"/>
        <v>0</v>
      </c>
      <c r="M31" s="10">
        <f t="shared" si="19"/>
        <v>0</v>
      </c>
      <c r="N31" s="10">
        <f t="shared" si="2"/>
        <v>0</v>
      </c>
    </row>
    <row r="32" spans="1:18">
      <c r="A32" s="119"/>
      <c r="B32" s="108" t="s">
        <v>45</v>
      </c>
      <c r="C32" s="109"/>
      <c r="D32" s="109"/>
      <c r="E32" s="109"/>
      <c r="F32" s="109"/>
      <c r="G32" s="110"/>
      <c r="H32" s="10">
        <v>0</v>
      </c>
      <c r="I32" s="10">
        <v>0</v>
      </c>
      <c r="J32" s="10">
        <v>0</v>
      </c>
      <c r="K32" s="10">
        <v>0</v>
      </c>
      <c r="L32" s="10">
        <v>0</v>
      </c>
      <c r="M32" s="10">
        <v>0</v>
      </c>
      <c r="N32" s="10">
        <f t="shared" si="2"/>
        <v>0</v>
      </c>
    </row>
  </sheetData>
  <mergeCells count="45">
    <mergeCell ref="A23:A24"/>
    <mergeCell ref="A25:A26"/>
    <mergeCell ref="A27:A28"/>
    <mergeCell ref="A29:A30"/>
    <mergeCell ref="A31:A32"/>
    <mergeCell ref="A14:A16"/>
    <mergeCell ref="A8:A10"/>
    <mergeCell ref="A17:A18"/>
    <mergeCell ref="A19:A20"/>
    <mergeCell ref="A21:A22"/>
    <mergeCell ref="B31:G31"/>
    <mergeCell ref="B32:G32"/>
    <mergeCell ref="B12:G12"/>
    <mergeCell ref="B13:G13"/>
    <mergeCell ref="B14:G14"/>
    <mergeCell ref="B25:G25"/>
    <mergeCell ref="B26:G26"/>
    <mergeCell ref="B27:G27"/>
    <mergeCell ref="B28:G28"/>
    <mergeCell ref="B29:G29"/>
    <mergeCell ref="B30:G30"/>
    <mergeCell ref="B21:G21"/>
    <mergeCell ref="B22:G22"/>
    <mergeCell ref="B23:G23"/>
    <mergeCell ref="B24:G24"/>
    <mergeCell ref="B15:G15"/>
    <mergeCell ref="B16:G16"/>
    <mergeCell ref="B17:G17"/>
    <mergeCell ref="B18:G18"/>
    <mergeCell ref="B19:G19"/>
    <mergeCell ref="B20:G20"/>
    <mergeCell ref="B11:G11"/>
    <mergeCell ref="A1:N1"/>
    <mergeCell ref="A2:A3"/>
    <mergeCell ref="B2:G3"/>
    <mergeCell ref="H2:N2"/>
    <mergeCell ref="B4:G4"/>
    <mergeCell ref="B5:G5"/>
    <mergeCell ref="B6:G6"/>
    <mergeCell ref="B7:G7"/>
    <mergeCell ref="B8:G8"/>
    <mergeCell ref="B9:G9"/>
    <mergeCell ref="B10:G10"/>
    <mergeCell ref="A4:A7"/>
    <mergeCell ref="A11:A13"/>
  </mergeCells>
  <pageMargins left="0.7" right="0.7" top="0.75" bottom="0.75" header="0.3" footer="0.3"/>
  <pageSetup paperSize="9" scale="68"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5</vt:i4>
      </vt:variant>
    </vt:vector>
  </HeadingPairs>
  <TitlesOfParts>
    <vt:vector size="7" baseType="lpstr">
      <vt:lpstr>проект МП</vt:lpstr>
      <vt:lpstr>Финансирование</vt:lpstr>
      <vt:lpstr>'проект МП'!_ftnref1</vt:lpstr>
      <vt:lpstr>'проект МП'!_ftnref2</vt:lpstr>
      <vt:lpstr>'проект МП'!_ftnref3</vt:lpstr>
      <vt:lpstr>'проект МП'!_ftnref4</vt:lpstr>
      <vt:lpstr>'проект МП'!Область_печати</vt:lpstr>
    </vt:vector>
  </TitlesOfParts>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Morgunova</dc:creator>
  <cp:lastModifiedBy>RePack by Diakov</cp:lastModifiedBy>
  <cp:lastPrinted>2024-11-15T04:21:24Z</cp:lastPrinted>
  <dcterms:created xsi:type="dcterms:W3CDTF">2024-10-18T09:37:01Z</dcterms:created>
  <dcterms:modified xsi:type="dcterms:W3CDTF">2024-11-15T10:08:53Z</dcterms:modified>
</cp:coreProperties>
</file>